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545"/>
  </bookViews>
  <sheets>
    <sheet name="RUBRADO" sheetId="1" r:id="rId1"/>
    <sheet name="CRONOGRAMA" sheetId="2" r:id="rId2"/>
  </sheets>
  <definedNames>
    <definedName name="_xlnm.Print_Area" localSheetId="0">RUBRADO!$A$1:$K$126</definedName>
    <definedName name="Z_6CB9092E_6C86_499B_991E_ECD7618A9526_.wvu.Cols" localSheetId="1" hidden="1">CRONOGRAMA!$C:$D</definedName>
    <definedName name="Z_A5E9A8BC_EE20_4FAC_9222_2D5A6249E6E3_.wvu.Cols" localSheetId="1" hidden="1">CRONOGRAMA!$C:$D</definedName>
    <definedName name="Z_ACF5B9C3_7299_4529_AE58_67FE4E88BCF3_.wvu.Cols" localSheetId="1" hidden="1">CRONOGRAMA!$C:$D</definedName>
    <definedName name="Z_ACF5B9C3_7299_4529_AE58_67FE4E88BCF3_.wvu.PrintArea" localSheetId="0" hidden="1">RUBRADO!$A$1:$K$126</definedName>
    <definedName name="Z_C47243FF_7D98_498E_A889_0EABF451CDE8_.wvu.Cols" localSheetId="1" hidden="1">CRONOGRAMA!$C:$D</definedName>
    <definedName name="Z_C47243FF_7D98_498E_A889_0EABF451CDE8_.wvu.PrintArea" localSheetId="0" hidden="1">RUBRADO!$A$1:$K$126</definedName>
  </definedNames>
  <calcPr calcId="145621"/>
  <customWorkbookViews>
    <customWorkbookView name="César Freire - Vista personalizada" guid="{ACF5B9C3-7299-4529-AE58-67FE4E88BCF3}" mergeInterval="0" personalView="1" maximized="1" windowWidth="1362" windowHeight="543" activeSheetId="1"/>
    <customWorkbookView name="Alvaro Gentini - Vista personalizada" guid="{6CB9092E-6C86-499B-991E-ECD7618A9526}" mergeInterval="0" personalView="1" maximized="1" xWindow="-8" yWindow="-8" windowWidth="1382" windowHeight="744" activeSheetId="1"/>
    <customWorkbookView name="W7CRODRIGUEZ - Vista personalizada" guid="{A5E9A8BC-EE20-4FAC-9222-2D5A6249E6E3}" mergeInterval="0" personalView="1" maximized="1" windowWidth="1362" windowHeight="523" activeSheetId="1"/>
    <customWorkbookView name="afranquez - Vista personalizada" guid="{C47243FF-7D98-498E-A889-0EABF451CDE8}" mergeInterval="0" personalView="1" maximized="1" xWindow="1" yWindow="1" windowWidth="1436" windowHeight="670" activeSheetId="1"/>
  </customWorkbookViews>
</workbook>
</file>

<file path=xl/calcChain.xml><?xml version="1.0" encoding="utf-8"?>
<calcChain xmlns="http://schemas.openxmlformats.org/spreadsheetml/2006/main">
  <c r="G17" i="1" l="1"/>
  <c r="K122" i="1" l="1"/>
  <c r="K107" i="1"/>
  <c r="G58" i="1" l="1"/>
  <c r="G88" i="1" l="1"/>
  <c r="G70" i="1"/>
  <c r="G69" i="1"/>
  <c r="G68" i="1"/>
  <c r="G67" i="1"/>
  <c r="G66" i="1"/>
  <c r="G64" i="1"/>
  <c r="G63" i="1"/>
  <c r="G62" i="1"/>
  <c r="G61" i="1"/>
  <c r="G60" i="1"/>
  <c r="K92" i="1"/>
  <c r="G120" i="1" l="1"/>
  <c r="G119" i="1"/>
  <c r="G105" i="1"/>
  <c r="G104" i="1"/>
  <c r="H117" i="1" l="1"/>
  <c r="H102" i="1"/>
  <c r="H107" i="1" s="1"/>
  <c r="I105" i="1" l="1"/>
  <c r="H109" i="1"/>
  <c r="H111" i="1" s="1"/>
  <c r="H122" i="1"/>
  <c r="G75" i="1"/>
  <c r="H124" i="1" l="1"/>
  <c r="H126" i="1" s="1"/>
  <c r="I119" i="1"/>
  <c r="I120" i="1"/>
  <c r="D15" i="2"/>
  <c r="D16" i="2"/>
  <c r="D17" i="2"/>
  <c r="D18" i="2"/>
  <c r="D19" i="2"/>
  <c r="D20" i="2"/>
  <c r="D21" i="2"/>
  <c r="G41" i="1"/>
  <c r="Q14" i="2" l="1"/>
  <c r="Q15" i="2"/>
  <c r="Q16" i="2"/>
  <c r="Q17" i="2"/>
  <c r="Q18" i="2"/>
  <c r="Q19" i="2"/>
  <c r="Q20" i="2"/>
  <c r="Q21" i="2"/>
  <c r="Q13" i="2"/>
  <c r="G87" i="1"/>
  <c r="G86" i="1"/>
  <c r="H84" i="1" l="1"/>
  <c r="G53" i="1"/>
  <c r="G54" i="1"/>
  <c r="G55" i="1"/>
  <c r="G56" i="1"/>
  <c r="G57" i="1"/>
  <c r="G48" i="1"/>
  <c r="G40" i="1"/>
  <c r="G38" i="1"/>
  <c r="G37" i="1"/>
  <c r="G36" i="1"/>
  <c r="G35" i="1"/>
  <c r="G20" i="1"/>
  <c r="G19" i="1"/>
  <c r="G18" i="1"/>
  <c r="H15" i="1" l="1"/>
  <c r="G79" i="1"/>
  <c r="G80" i="1"/>
  <c r="G81" i="1"/>
  <c r="G74" i="1"/>
  <c r="H72" i="1" s="1"/>
  <c r="G52" i="1"/>
  <c r="H50" i="1" s="1"/>
  <c r="G44" i="1"/>
  <c r="G46" i="1"/>
  <c r="G47" i="1"/>
  <c r="G43" i="1"/>
  <c r="G25" i="1"/>
  <c r="G26" i="1"/>
  <c r="G27" i="1"/>
  <c r="G28" i="1"/>
  <c r="G29" i="1"/>
  <c r="G30" i="1"/>
  <c r="G31" i="1"/>
  <c r="G24" i="1"/>
  <c r="H33" i="1" l="1"/>
  <c r="H77" i="1"/>
  <c r="H22" i="1"/>
  <c r="H92" i="1" l="1"/>
  <c r="J117" i="1" s="1"/>
  <c r="J122" i="1" s="1"/>
  <c r="C13" i="2"/>
  <c r="D13" i="2"/>
  <c r="D23" i="2" s="1"/>
  <c r="I88" i="1" l="1"/>
  <c r="I58" i="1"/>
  <c r="I66" i="1"/>
  <c r="I68" i="1"/>
  <c r="I69" i="1"/>
  <c r="I67" i="1"/>
  <c r="I70" i="1"/>
  <c r="I62" i="1"/>
  <c r="I60" i="1"/>
  <c r="I61" i="1"/>
  <c r="I63" i="1"/>
  <c r="I64" i="1"/>
  <c r="I104" i="1"/>
  <c r="J102" i="1"/>
  <c r="J107" i="1" s="1"/>
  <c r="J84" i="1"/>
  <c r="I17" i="1"/>
  <c r="I86" i="1"/>
  <c r="I87" i="1"/>
  <c r="H94" i="1"/>
  <c r="H96" i="1" s="1"/>
  <c r="I23" i="2"/>
  <c r="K23" i="2"/>
  <c r="O23" i="2"/>
  <c r="M23" i="2"/>
  <c r="Q23" i="2" l="1"/>
  <c r="I41" i="1"/>
  <c r="I44" i="1"/>
  <c r="I53" i="1"/>
  <c r="I46" i="1"/>
  <c r="I56" i="1"/>
  <c r="I38" i="1"/>
  <c r="I35" i="1"/>
  <c r="I26" i="1"/>
  <c r="I79" i="1"/>
  <c r="I55" i="1"/>
  <c r="I28" i="1"/>
  <c r="I57" i="1"/>
  <c r="I30" i="1"/>
  <c r="I54" i="1"/>
  <c r="I27" i="1"/>
  <c r="I19" i="1"/>
  <c r="I52" i="1"/>
  <c r="I80" i="1"/>
  <c r="I43" i="1"/>
  <c r="I25" i="1"/>
  <c r="I48" i="1"/>
  <c r="I24" i="1"/>
  <c r="I47" i="1"/>
  <c r="I29" i="1"/>
  <c r="I37" i="1"/>
  <c r="I40" i="1"/>
  <c r="I75" i="1"/>
  <c r="I74" i="1"/>
  <c r="I31" i="1"/>
  <c r="I36" i="1"/>
  <c r="I81" i="1"/>
  <c r="I18" i="1"/>
  <c r="I20" i="1"/>
  <c r="E19" i="2"/>
  <c r="J77" i="1"/>
  <c r="E18" i="2" s="1"/>
  <c r="E20" i="2"/>
  <c r="J72" i="1"/>
  <c r="E17" i="2" s="1"/>
  <c r="J22" i="1"/>
  <c r="E14" i="2" s="1"/>
  <c r="J33" i="1"/>
  <c r="E15" i="2" s="1"/>
  <c r="J50" i="1"/>
  <c r="E16" i="2" s="1"/>
  <c r="J15" i="1"/>
  <c r="J92" i="1" s="1"/>
  <c r="E13" i="2" l="1"/>
  <c r="E23" i="2" s="1"/>
</calcChain>
</file>

<file path=xl/sharedStrings.xml><?xml version="1.0" encoding="utf-8"?>
<sst xmlns="http://schemas.openxmlformats.org/spreadsheetml/2006/main" count="183" uniqueCount="109">
  <si>
    <t>2.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</si>
  <si>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</si>
  <si>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</si>
  <si>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</si>
  <si>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</si>
  <si>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</si>
  <si>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</si>
  <si>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</si>
  <si>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</si>
  <si>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</si>
  <si>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</si>
  <si>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</si>
  <si>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 xml:space="preserve">PRESUPUESTO OBRA   </t>
  </si>
  <si>
    <t xml:space="preserve">EMPRESA: </t>
  </si>
  <si>
    <t>PINTURA</t>
  </si>
  <si>
    <t>FORMULARIO 4: RUBRADO</t>
  </si>
  <si>
    <t>IMPLANTACION DE OBRA</t>
  </si>
  <si>
    <t xml:space="preserve"> </t>
  </si>
  <si>
    <t>ALBAÑILERÍA</t>
  </si>
  <si>
    <t>MES 1</t>
  </si>
  <si>
    <t>Mes 2</t>
  </si>
  <si>
    <t>MES 3</t>
  </si>
  <si>
    <t>MES 4</t>
  </si>
  <si>
    <t>% Rubro</t>
  </si>
  <si>
    <t>%Obra</t>
  </si>
  <si>
    <t xml:space="preserve">Verificacion </t>
  </si>
  <si>
    <t>FORMULARIO 4: CRONOGRAMA</t>
  </si>
  <si>
    <t>LLAMADO Nº 01/2018</t>
  </si>
  <si>
    <t>ML</t>
  </si>
  <si>
    <t xml:space="preserve">EMPRESA:  </t>
  </si>
  <si>
    <t>En muros de albañileria</t>
  </si>
  <si>
    <t>VARIOS</t>
  </si>
  <si>
    <t>Vigilancia</t>
  </si>
  <si>
    <t>Limpieza parcial y final de obra</t>
  </si>
  <si>
    <t>MES</t>
  </si>
  <si>
    <t>OBRA: EDIFICIO SEDE MSP</t>
  </si>
  <si>
    <t>COSTOS GENERALES</t>
  </si>
  <si>
    <t>Implantación</t>
  </si>
  <si>
    <t>Replanteo</t>
  </si>
  <si>
    <t>Provisorios: consumo agua y luz</t>
  </si>
  <si>
    <t>Oficinas, servicios y construcciones provisorias</t>
  </si>
  <si>
    <t>Cartel de obra</t>
  </si>
  <si>
    <t>Pases en muros</t>
  </si>
  <si>
    <t>Restitución de revoques</t>
  </si>
  <si>
    <t>Restitución de revoques sector A</t>
  </si>
  <si>
    <t>Restitución de revoques sector B</t>
  </si>
  <si>
    <t>Canalizaciones subterráneas</t>
  </si>
  <si>
    <t>Apertura de zanja</t>
  </si>
  <si>
    <t>Construcción de cámaras</t>
  </si>
  <si>
    <t>Canalizaciones embutidas</t>
  </si>
  <si>
    <t>En cielorrasos</t>
  </si>
  <si>
    <t>Tablero General (Suministro, montaje y prueba)</t>
  </si>
  <si>
    <t>Tableros secundarios ( Suministro, montaje y prueba)</t>
  </si>
  <si>
    <t>Reconexión de tableros y centralizaciones de oficinas</t>
  </si>
  <si>
    <t>Tendido de líneas generales</t>
  </si>
  <si>
    <t>Reconexión de cargas trifásicas en 230Vca</t>
  </si>
  <si>
    <t>Montaje de luminarias de emergencia.</t>
  </si>
  <si>
    <t>INSTALACIONES ELÉCTRICAS</t>
  </si>
  <si>
    <t>ILUMINACIÓN</t>
  </si>
  <si>
    <t>Proyecto ejecutivo</t>
  </si>
  <si>
    <t>Trámites y gestiones ante UTE, IMM, MTSS, BPS, etc</t>
  </si>
  <si>
    <t>Dirección de obra</t>
  </si>
  <si>
    <t>Gastos generales</t>
  </si>
  <si>
    <t>MONTO IMPONIBLE</t>
  </si>
  <si>
    <t>Cambio de máquinas</t>
  </si>
  <si>
    <t>Cierre de zanjas</t>
  </si>
  <si>
    <t>Otras tareas de albañileria no incluidas en item anteriores</t>
  </si>
  <si>
    <t>Cambio de coche alternativa en vidrio transparente; piso en mármol blanco simil pasillos.</t>
  </si>
  <si>
    <r>
      <t>ASCENSORES op 1</t>
    </r>
    <r>
      <rPr>
        <b/>
        <sz val="12"/>
        <color theme="0" tint="-0.499984740745262"/>
        <rFont val="Arial"/>
        <family val="2"/>
      </rPr>
      <t>(cotización obligatoria, adjudicación opcional)</t>
    </r>
  </si>
  <si>
    <r>
      <t>ASCENSORES op 2</t>
    </r>
    <r>
      <rPr>
        <b/>
        <sz val="12"/>
        <color theme="0" tint="-0.499984740745262"/>
        <rFont val="Arial"/>
        <family val="2"/>
      </rPr>
      <t>(cotización obligatoria, adjudicación opcional)</t>
    </r>
  </si>
  <si>
    <t>ASCENSORES</t>
  </si>
  <si>
    <t>TOTAL IVA INCL, item 0 al 6</t>
  </si>
  <si>
    <t>Andamios</t>
  </si>
  <si>
    <t>Barreras, vallados,  y elementos de seguridad</t>
  </si>
  <si>
    <t>Planos conforme a obra y manuales.</t>
  </si>
  <si>
    <t>Movimiento de equipamiento / instalaciones provisorias</t>
  </si>
  <si>
    <t>Pases y sellados sector A</t>
  </si>
  <si>
    <t>Pases y sellados sector B</t>
  </si>
  <si>
    <t>Suministro y colocación de luminarias en áreas comunes</t>
  </si>
  <si>
    <t>Apertura y cierre para Canalizaciones sector A</t>
  </si>
  <si>
    <t>Apertura y cierre para Canalizaciones sector B</t>
  </si>
  <si>
    <t>Bandejas</t>
  </si>
  <si>
    <t>Cajas y regitros</t>
  </si>
  <si>
    <t>Cableado</t>
  </si>
  <si>
    <t>Conexiones</t>
  </si>
  <si>
    <t>.3,10</t>
  </si>
  <si>
    <t>Locales categoría A</t>
  </si>
  <si>
    <t>Locales categoría B</t>
  </si>
  <si>
    <t>Suministro y colocación de luminarias en áreas privadas (locales A y B)</t>
  </si>
  <si>
    <t>7a</t>
  </si>
  <si>
    <t>7b</t>
  </si>
  <si>
    <t>Cambio de coches interior en acero inoxidable; piso en mármol blanco simil pasillos.</t>
  </si>
  <si>
    <t>IVA (22%)</t>
  </si>
  <si>
    <t>Adecuación de luminarias existentes</t>
  </si>
  <si>
    <t>Sistema de protección sobretensiones (SPDA)</t>
  </si>
  <si>
    <t>Sustitución de canalizaciones</t>
  </si>
  <si>
    <t xml:space="preserve">ILUMINACIÓN </t>
  </si>
  <si>
    <t>LLAMADO Nº 01/2018 Convenio MSP-CND - EDIFICIO SEDE MSP- Av. 18 de Julio 1892</t>
  </si>
  <si>
    <t>SUBTOTAL EN $U (Material, Mano de Obra op 1)</t>
  </si>
  <si>
    <t>TOTAL IVA INCL, EN $U (Material, Mano de Obra op 1)</t>
  </si>
  <si>
    <t>SUBTOTAL  EN $U (Material, Mano de Obra) item 0 al 6</t>
  </si>
  <si>
    <t>7,1a</t>
  </si>
  <si>
    <t>7,2a</t>
  </si>
  <si>
    <t>7,1b</t>
  </si>
  <si>
    <t>7,2b</t>
  </si>
  <si>
    <t>SUBTOTAL EN $U (Material, Mano de Obra op 2)</t>
  </si>
  <si>
    <t>TOTAL IVA INCL, EN $U (Material, Mano de Obra op 2)</t>
  </si>
  <si>
    <t xml:space="preserve">El/Los que suscriben, en representación de …………………. </t>
  </si>
  <si>
    <t>DECLARO/DECLARAMOS BAJO JURAMENTO que el Objeto del presente Llamado se ejecutará de acuerdo con el siguiente RUBRADO: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</si>
</sst>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.0000%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ahoma"/>
      <family val="2"/>
    </font>
    <font>
      <sz val="14"/>
      <name val="Arial"/>
      <family val="2"/>
      <charset val="1"/>
    </font>
    <font>
      <sz val="16"/>
      <name val="Arial"/>
      <family val="2"/>
    </font>
    <font>
      <sz val="12"/>
      <name val="Calibri"/>
      <family val="2"/>
      <scheme val="minor"/>
    </font>
    <font>
      <b/>
      <sz val="20"/>
      <name val="Arial"/>
      <family val="2"/>
    </font>
    <font>
      <sz val="20"/>
      <color theme="1"/>
      <name val="Calibri"/>
      <family val="2"/>
      <scheme val="minor"/>
    </font>
    <font>
      <sz val="16"/>
      <name val="Tahoma"/>
      <family val="2"/>
    </font>
    <font>
      <sz val="16"/>
      <color theme="1"/>
      <name val="Calibri"/>
      <family val="2"/>
      <scheme val="minor"/>
    </font>
    <font>
      <b/>
      <sz val="12"/>
      <color theme="0" tint="-0.499984740745262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4" fillId="0" borderId="0"/>
    <xf numFmtId="0" fontId="3" fillId="0" borderId="0"/>
  </cellStyleXfs>
  <cellXfs count="237">
    <xf numFmtId="0" fontId="0" fillId="0" borderId="0" xfId="0"/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8" fillId="2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3" borderId="5" xfId="0" applyFont="1" applyFill="1" applyBorder="1" applyAlignment="1" applyProtection="1">
      <alignment horizontal="left" vertical="top"/>
    </xf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horizontal="left" vertical="top" wrapText="1"/>
    </xf>
    <xf numFmtId="0" fontId="18" fillId="0" borderId="0" xfId="0" applyFont="1" applyFill="1" applyBorder="1" applyAlignment="1" applyProtection="1">
      <alignment horizontal="left" wrapText="1"/>
    </xf>
    <xf numFmtId="0" fontId="13" fillId="0" borderId="0" xfId="0" applyFont="1" applyBorder="1"/>
    <xf numFmtId="0" fontId="17" fillId="0" borderId="0" xfId="0" applyFont="1" applyFill="1" applyBorder="1" applyAlignment="1" applyProtection="1">
      <alignment horizontal="left" wrapText="1"/>
    </xf>
    <xf numFmtId="2" fontId="0" fillId="0" borderId="0" xfId="0" applyNumberFormat="1" applyBorder="1" applyProtection="1">
      <protection locked="0"/>
    </xf>
    <xf numFmtId="10" fontId="9" fillId="0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wrapText="1"/>
    </xf>
    <xf numFmtId="0" fontId="20" fillId="0" borderId="0" xfId="0" applyFont="1"/>
    <xf numFmtId="10" fontId="9" fillId="0" borderId="0" xfId="0" applyNumberFormat="1" applyFont="1" applyBorder="1" applyAlignment="1" applyProtection="1">
      <alignment horizontal="center" vertical="center" wrapText="1"/>
    </xf>
    <xf numFmtId="2" fontId="22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Protection="1"/>
    <xf numFmtId="0" fontId="5" fillId="0" borderId="7" xfId="0" applyFont="1" applyFill="1" applyBorder="1" applyAlignment="1" applyProtection="1">
      <alignment horizontal="left" wrapText="1"/>
    </xf>
    <xf numFmtId="0" fontId="22" fillId="0" borderId="0" xfId="0" applyFont="1" applyFill="1" applyBorder="1" applyAlignment="1">
      <alignment horizontal="center"/>
    </xf>
    <xf numFmtId="0" fontId="20" fillId="0" borderId="0" xfId="0" applyFont="1" applyBorder="1" applyProtection="1"/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0" borderId="8" xfId="0" applyFont="1" applyBorder="1" applyProtection="1"/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wrapText="1"/>
    </xf>
    <xf numFmtId="0" fontId="0" fillId="0" borderId="0" xfId="0" applyFont="1"/>
    <xf numFmtId="166" fontId="0" fillId="0" borderId="0" xfId="0" applyNumberFormat="1" applyFill="1"/>
    <xf numFmtId="10" fontId="0" fillId="0" borderId="14" xfId="0" applyNumberFormat="1" applyFont="1" applyFill="1" applyBorder="1" applyAlignment="1">
      <alignment vertical="center"/>
    </xf>
    <xf numFmtId="166" fontId="0" fillId="0" borderId="15" xfId="0" applyNumberFormat="1" applyFont="1" applyFill="1" applyBorder="1" applyAlignment="1">
      <alignment vertical="center"/>
    </xf>
    <xf numFmtId="10" fontId="0" fillId="0" borderId="12" xfId="0" applyNumberFormat="1" applyFont="1" applyFill="1" applyBorder="1" applyAlignment="1">
      <alignment vertical="center"/>
    </xf>
    <xf numFmtId="0" fontId="0" fillId="0" borderId="14" xfId="0" applyNumberFormat="1" applyFont="1" applyFill="1" applyBorder="1" applyAlignment="1">
      <alignment vertical="center"/>
    </xf>
    <xf numFmtId="0" fontId="0" fillId="0" borderId="15" xfId="0" applyNumberFormat="1" applyFont="1" applyFill="1" applyBorder="1" applyAlignment="1">
      <alignment vertical="center"/>
    </xf>
    <xf numFmtId="0" fontId="19" fillId="5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0" fontId="0" fillId="0" borderId="16" xfId="0" applyNumberFormat="1" applyFont="1" applyBorder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0" fontId="16" fillId="0" borderId="16" xfId="0" applyFont="1" applyFill="1" applyBorder="1" applyAlignment="1" applyProtection="1">
      <alignment horizontal="left" wrapText="1"/>
    </xf>
    <xf numFmtId="0" fontId="17" fillId="0" borderId="16" xfId="0" applyFont="1" applyFill="1" applyBorder="1" applyAlignment="1" applyProtection="1">
      <alignment horizontal="left" wrapText="1"/>
    </xf>
    <xf numFmtId="2" fontId="17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0" applyFont="1"/>
    <xf numFmtId="0" fontId="19" fillId="0" borderId="0" xfId="0" applyFont="1" applyFill="1" applyAlignment="1"/>
    <xf numFmtId="0" fontId="16" fillId="0" borderId="0" xfId="0" applyFont="1" applyFill="1" applyBorder="1" applyAlignment="1" applyProtection="1">
      <alignment horizontal="left"/>
    </xf>
    <xf numFmtId="0" fontId="24" fillId="0" borderId="0" xfId="0" applyFont="1" applyFill="1" applyBorder="1" applyAlignment="1" applyProtection="1">
      <alignment horizontal="left" wrapText="1"/>
    </xf>
    <xf numFmtId="0" fontId="24" fillId="0" borderId="0" xfId="0" applyFont="1" applyBorder="1" applyAlignment="1" applyProtection="1">
      <alignment wrapText="1"/>
    </xf>
    <xf numFmtId="0" fontId="7" fillId="0" borderId="0" xfId="0" applyFont="1" applyBorder="1" applyProtection="1"/>
    <xf numFmtId="0" fontId="7" fillId="0" borderId="0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 wrapText="1"/>
    </xf>
    <xf numFmtId="10" fontId="24" fillId="0" borderId="0" xfId="1" applyNumberFormat="1" applyFont="1" applyFill="1" applyBorder="1" applyProtection="1">
      <protection locked="0"/>
    </xf>
    <xf numFmtId="2" fontId="7" fillId="0" borderId="0" xfId="0" applyNumberFormat="1" applyFont="1" applyBorder="1" applyProtection="1">
      <protection locked="0"/>
    </xf>
    <xf numFmtId="165" fontId="24" fillId="0" borderId="0" xfId="0" applyNumberFormat="1" applyFont="1" applyBorder="1" applyAlignment="1" applyProtection="1">
      <alignment horizontal="center"/>
      <protection locked="0"/>
    </xf>
    <xf numFmtId="2" fontId="24" fillId="0" borderId="0" xfId="0" applyNumberFormat="1" applyFont="1" applyFill="1" applyBorder="1" applyAlignment="1">
      <alignment horizontal="center"/>
    </xf>
    <xf numFmtId="0" fontId="24" fillId="0" borderId="0" xfId="0" applyFont="1" applyBorder="1" applyProtection="1"/>
    <xf numFmtId="164" fontId="25" fillId="4" borderId="9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/>
    <xf numFmtId="0" fontId="7" fillId="0" borderId="0" xfId="0" applyFont="1" applyFill="1" applyBorder="1" applyAlignment="1" applyProtection="1">
      <alignment horizontal="center" vertical="center"/>
    </xf>
    <xf numFmtId="0" fontId="24" fillId="0" borderId="0" xfId="1" applyNumberFormat="1" applyFont="1" applyFill="1" applyBorder="1" applyAlignment="1" applyProtection="1">
      <alignment horizontal="center" vertical="center"/>
    </xf>
    <xf numFmtId="10" fontId="0" fillId="0" borderId="15" xfId="0" applyNumberFormat="1" applyFont="1" applyFill="1" applyBorder="1" applyAlignment="1">
      <alignment vertical="center"/>
    </xf>
    <xf numFmtId="2" fontId="16" fillId="0" borderId="16" xfId="0" applyNumberFormat="1" applyFont="1" applyFill="1" applyBorder="1" applyAlignment="1" applyProtection="1">
      <alignment horizontal="center" vertical="center" wrapText="1"/>
    </xf>
    <xf numFmtId="0" fontId="16" fillId="0" borderId="16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Protection="1"/>
    <xf numFmtId="2" fontId="0" fillId="0" borderId="16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wrapText="1"/>
    </xf>
    <xf numFmtId="0" fontId="8" fillId="0" borderId="0" xfId="0" applyFont="1" applyFill="1" applyBorder="1"/>
    <xf numFmtId="0" fontId="24" fillId="0" borderId="0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left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20" fillId="0" borderId="0" xfId="0" applyNumberFormat="1" applyFont="1"/>
    <xf numFmtId="10" fontId="11" fillId="0" borderId="0" xfId="0" applyNumberFormat="1" applyFont="1" applyFill="1" applyBorder="1" applyAlignment="1" applyProtection="1">
      <alignment horizontal="center" vertical="center"/>
    </xf>
    <xf numFmtId="10" fontId="21" fillId="0" borderId="0" xfId="0" applyNumberFormat="1" applyFont="1" applyFill="1" applyBorder="1" applyAlignment="1" applyProtection="1">
      <alignment horizontal="left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0" fontId="24" fillId="0" borderId="0" xfId="0" applyNumberFormat="1" applyFont="1" applyBorder="1" applyAlignment="1" applyProtection="1">
      <alignment horizontal="center" vertical="center" wrapText="1"/>
    </xf>
    <xf numFmtId="10" fontId="7" fillId="0" borderId="0" xfId="0" applyNumberFormat="1" applyFont="1"/>
    <xf numFmtId="10" fontId="25" fillId="4" borderId="9" xfId="0" applyNumberFormat="1" applyFont="1" applyFill="1" applyBorder="1" applyAlignment="1" applyProtection="1">
      <alignment horizontal="center" vertical="center" wrapText="1"/>
    </xf>
    <xf numFmtId="10" fontId="0" fillId="0" borderId="19" xfId="0" applyNumberFormat="1" applyFont="1" applyFill="1" applyBorder="1" applyAlignment="1">
      <alignment vertical="center"/>
    </xf>
    <xf numFmtId="10" fontId="0" fillId="2" borderId="19" xfId="0" applyNumberFormat="1" applyFont="1" applyFill="1" applyBorder="1" applyAlignment="1">
      <alignment vertical="center"/>
    </xf>
    <xf numFmtId="10" fontId="0" fillId="2" borderId="9" xfId="0" applyNumberFormat="1" applyFont="1" applyFill="1" applyBorder="1" applyAlignment="1">
      <alignment vertical="center"/>
    </xf>
    <xf numFmtId="0" fontId="24" fillId="0" borderId="0" xfId="0" applyFont="1" applyFill="1" applyBorder="1" applyAlignment="1" applyProtection="1">
      <alignment wrapText="1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horizontal="left" wrapText="1"/>
    </xf>
    <xf numFmtId="0" fontId="26" fillId="0" borderId="0" xfId="0" applyFont="1" applyFill="1" applyBorder="1" applyProtection="1"/>
    <xf numFmtId="164" fontId="25" fillId="0" borderId="0" xfId="0" applyNumberFormat="1" applyFont="1" applyFill="1" applyBorder="1" applyAlignment="1" applyProtection="1">
      <alignment horizontal="center" vertical="center" wrapText="1"/>
    </xf>
    <xf numFmtId="10" fontId="25" fillId="0" borderId="0" xfId="0" applyNumberFormat="1" applyFont="1" applyFill="1" applyBorder="1" applyAlignment="1" applyProtection="1">
      <alignment horizontal="center" vertical="center" wrapText="1"/>
    </xf>
    <xf numFmtId="164" fontId="25" fillId="6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0" fontId="0" fillId="0" borderId="20" xfId="0" applyNumberFormat="1" applyFont="1" applyFill="1" applyBorder="1" applyAlignment="1">
      <alignment vertical="center"/>
    </xf>
    <xf numFmtId="166" fontId="0" fillId="0" borderId="20" xfId="0" applyNumberFormat="1" applyFont="1" applyFill="1" applyBorder="1" applyAlignment="1">
      <alignment vertical="center"/>
    </xf>
    <xf numFmtId="166" fontId="0" fillId="0" borderId="21" xfId="0" applyNumberFormat="1" applyFont="1" applyFill="1" applyBorder="1" applyAlignment="1">
      <alignment vertical="center"/>
    </xf>
    <xf numFmtId="10" fontId="0" fillId="0" borderId="13" xfId="0" applyNumberFormat="1" applyFont="1" applyFill="1" applyBorder="1" applyAlignment="1">
      <alignment vertical="center"/>
    </xf>
    <xf numFmtId="166" fontId="0" fillId="0" borderId="13" xfId="0" applyNumberFormat="1" applyFont="1" applyFill="1" applyBorder="1" applyAlignment="1">
      <alignment vertical="center"/>
    </xf>
    <xf numFmtId="0" fontId="23" fillId="0" borderId="20" xfId="0" applyFont="1" applyFill="1" applyBorder="1" applyAlignment="1" applyProtection="1">
      <alignment horizontal="center" vertical="center"/>
    </xf>
    <xf numFmtId="0" fontId="16" fillId="0" borderId="22" xfId="0" applyFont="1" applyFill="1" applyBorder="1" applyAlignment="1" applyProtection="1">
      <alignment horizontal="left" vertical="center" wrapText="1"/>
    </xf>
    <xf numFmtId="0" fontId="16" fillId="0" borderId="22" xfId="0" applyFont="1" applyFill="1" applyBorder="1" applyAlignment="1" applyProtection="1">
      <alignment horizontal="left" wrapText="1"/>
    </xf>
    <xf numFmtId="2" fontId="16" fillId="0" borderId="22" xfId="0" applyNumberFormat="1" applyFont="1" applyFill="1" applyBorder="1" applyAlignment="1" applyProtection="1">
      <alignment horizontal="center" vertical="center" wrapText="1"/>
    </xf>
    <xf numFmtId="0" fontId="23" fillId="0" borderId="14" xfId="0" applyFont="1" applyFill="1" applyBorder="1" applyAlignment="1" applyProtection="1">
      <alignment horizontal="center" vertical="center"/>
    </xf>
    <xf numFmtId="0" fontId="27" fillId="0" borderId="14" xfId="0" applyFont="1" applyFill="1" applyBorder="1" applyAlignment="1" applyProtection="1">
      <alignment horizontal="center" vertical="center" wrapText="1"/>
    </xf>
    <xf numFmtId="0" fontId="28" fillId="0" borderId="14" xfId="0" applyFont="1" applyFill="1" applyBorder="1" applyAlignment="1">
      <alignment horizontal="center" vertical="center"/>
    </xf>
    <xf numFmtId="0" fontId="28" fillId="0" borderId="14" xfId="0" applyFont="1" applyFill="1" applyBorder="1" applyAlignment="1" applyProtection="1">
      <alignment horizontal="center" vertical="center"/>
      <protection locked="0"/>
    </xf>
    <xf numFmtId="0" fontId="28" fillId="0" borderId="12" xfId="0" applyFont="1" applyFill="1" applyBorder="1" applyAlignment="1" applyProtection="1">
      <alignment horizontal="center" vertical="center"/>
      <protection locked="0"/>
    </xf>
    <xf numFmtId="0" fontId="17" fillId="0" borderId="25" xfId="0" applyFont="1" applyFill="1" applyBorder="1" applyAlignment="1" applyProtection="1">
      <alignment horizontal="left" vertical="center" wrapText="1"/>
    </xf>
    <xf numFmtId="0" fontId="0" fillId="0" borderId="25" xfId="0" applyFont="1" applyFill="1" applyBorder="1" applyProtection="1"/>
    <xf numFmtId="2" fontId="0" fillId="0" borderId="25" xfId="0" applyNumberFormat="1" applyFont="1" applyFill="1" applyBorder="1" applyAlignment="1" applyProtection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/>
    </xf>
    <xf numFmtId="10" fontId="19" fillId="5" borderId="19" xfId="0" applyNumberFormat="1" applyFont="1" applyFill="1" applyBorder="1" applyAlignment="1">
      <alignment horizontal="center" vertical="center"/>
    </xf>
    <xf numFmtId="166" fontId="19" fillId="5" borderId="10" xfId="0" applyNumberFormat="1" applyFont="1" applyFill="1" applyBorder="1" applyAlignment="1">
      <alignment horizontal="center" vertical="center"/>
    </xf>
    <xf numFmtId="0" fontId="0" fillId="0" borderId="2" xfId="0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3" xfId="0" applyFont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right"/>
      <protection locked="0"/>
    </xf>
    <xf numFmtId="0" fontId="7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11" fillId="4" borderId="5" xfId="0" applyFont="1" applyFill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164" fontId="11" fillId="4" borderId="9" xfId="0" applyNumberFormat="1" applyFont="1" applyFill="1" applyBorder="1" applyAlignment="1" applyProtection="1">
      <alignment horizontal="center" vertical="center" wrapText="1"/>
    </xf>
    <xf numFmtId="164" fontId="11" fillId="0" borderId="8" xfId="0" applyNumberFormat="1" applyFont="1" applyFill="1" applyBorder="1" applyAlignment="1" applyProtection="1">
      <alignment horizontal="center" vertical="center" wrapText="1"/>
    </xf>
    <xf numFmtId="10" fontId="11" fillId="4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10" fontId="11" fillId="0" borderId="0" xfId="0" applyNumberFormat="1" applyFont="1" applyFill="1" applyBorder="1" applyAlignment="1" applyProtection="1">
      <alignment horizontal="center" vertical="center" wrapText="1"/>
    </xf>
    <xf numFmtId="164" fontId="11" fillId="6" borderId="9" xfId="0" applyNumberFormat="1" applyFont="1" applyFill="1" applyBorder="1" applyAlignment="1" applyProtection="1">
      <alignment horizontal="center" vertical="center" wrapText="1"/>
    </xf>
    <xf numFmtId="0" fontId="11" fillId="6" borderId="7" xfId="0" applyFont="1" applyFill="1" applyBorder="1" applyAlignment="1" applyProtection="1">
      <alignment horizontal="left" vertical="center" wrapText="1"/>
    </xf>
    <xf numFmtId="0" fontId="11" fillId="6" borderId="5" xfId="0" applyFont="1" applyFill="1" applyBorder="1" applyAlignment="1" applyProtection="1">
      <alignment horizontal="left" vertical="center"/>
    </xf>
    <xf numFmtId="0" fontId="30" fillId="4" borderId="5" xfId="0" applyFont="1" applyFill="1" applyBorder="1" applyAlignment="1" applyProtection="1">
      <alignment horizontal="left" vertical="center" wrapText="1"/>
    </xf>
    <xf numFmtId="0" fontId="30" fillId="4" borderId="7" xfId="0" applyFont="1" applyFill="1" applyBorder="1" applyAlignment="1" applyProtection="1">
      <alignment horizontal="left" vertical="center" wrapText="1"/>
    </xf>
    <xf numFmtId="0" fontId="30" fillId="4" borderId="7" xfId="0" applyFont="1" applyFill="1" applyBorder="1" applyAlignment="1" applyProtection="1">
      <alignment horizontal="left" vertical="center"/>
    </xf>
    <xf numFmtId="0" fontId="30" fillId="4" borderId="8" xfId="0" applyFont="1" applyFill="1" applyBorder="1" applyAlignment="1" applyProtection="1">
      <alignment horizontal="left" vertical="center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0" fontId="30" fillId="6" borderId="5" xfId="0" applyFont="1" applyFill="1" applyBorder="1" applyAlignment="1" applyProtection="1">
      <alignment horizontal="left" vertical="center" wrapText="1"/>
    </xf>
    <xf numFmtId="0" fontId="30" fillId="6" borderId="7" xfId="0" applyFont="1" applyFill="1" applyBorder="1" applyAlignment="1" applyProtection="1">
      <alignment horizontal="left" vertical="center" wrapText="1"/>
    </xf>
    <xf numFmtId="0" fontId="30" fillId="6" borderId="8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10" fontId="16" fillId="0" borderId="17" xfId="0" applyNumberFormat="1" applyFont="1" applyFill="1" applyBorder="1" applyAlignment="1" applyProtection="1">
      <alignment horizontal="center" vertical="center" wrapText="1"/>
    </xf>
    <xf numFmtId="10" fontId="16" fillId="0" borderId="24" xfId="0" applyNumberFormat="1" applyFont="1" applyFill="1" applyBorder="1" applyAlignment="1" applyProtection="1">
      <alignment horizontal="center" vertical="center" wrapText="1"/>
    </xf>
    <xf numFmtId="10" fontId="12" fillId="4" borderId="5" xfId="0" applyNumberFormat="1" applyFont="1" applyFill="1" applyBorder="1" applyAlignment="1" applyProtection="1">
      <alignment horizontal="center" vertical="center" wrapText="1"/>
    </xf>
    <xf numFmtId="10" fontId="12" fillId="4" borderId="8" xfId="0" applyNumberFormat="1" applyFont="1" applyFill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10" fontId="16" fillId="0" borderId="26" xfId="0" applyNumberFormat="1" applyFont="1" applyFill="1" applyBorder="1" applyAlignment="1" applyProtection="1">
      <alignment horizontal="center" vertical="center" wrapText="1"/>
    </xf>
    <xf numFmtId="10" fontId="16" fillId="0" borderId="2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10" fontId="16" fillId="0" borderId="23" xfId="0" applyNumberFormat="1" applyFont="1" applyFill="1" applyBorder="1" applyAlignment="1" applyProtection="1">
      <alignment horizontal="center" vertical="center" wrapText="1"/>
    </xf>
    <xf numFmtId="10" fontId="16" fillId="0" borderId="11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aje" xfId="1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1.xml"/><Relationship Id="rId2" Type="http://schemas.openxmlformats.org/officeDocument/2006/relationships/revisionLog" Target="revisionLog2.xml"/><Relationship Id="rId1" Type="http://schemas.openxmlformats.org/officeDocument/2006/relationships/revisionLog" Target="revisionLog111.xml"/><Relationship Id="rId6" Type="http://schemas.openxmlformats.org/officeDocument/2006/relationships/revisionLog" Target="revisionLog6.xml"/><Relationship Id="rId11" Type="http://schemas.openxmlformats.org/officeDocument/2006/relationships/revisionLog" Target="revisionLog11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3CA3B7D-91E4-47D1-B30A-41FA6301161C}" diskRevisions="1" revisionId="295" version="14">
  <header guid="{172CAFBB-B8EE-48F1-83A4-7618A5F90B97}" dateTime="2018-09-14T15:06:35" maxSheetId="3" userName="W7CRODRIGUEZ" r:id="rId1">
    <sheetIdMap count="2">
      <sheetId val="1"/>
      <sheetId val="2"/>
    </sheetIdMap>
  </header>
  <header guid="{473DB98A-20B0-480C-8A91-B6AADDDD67BE}" dateTime="2018-09-14T15:12:06" maxSheetId="3" userName="W7CRODRIGUEZ" r:id="rId2" minRId="1" maxRId="19">
    <sheetIdMap count="2">
      <sheetId val="1"/>
      <sheetId val="2"/>
    </sheetIdMap>
  </header>
  <header guid="{38A965F1-D207-4363-B62B-64C1EE3AD5E8}" dateTime="2018-09-14T15:14:47" maxSheetId="3" userName="W7CRODRIGUEZ" r:id="rId3" minRId="21" maxRId="97">
    <sheetIdMap count="2">
      <sheetId val="1"/>
      <sheetId val="2"/>
    </sheetIdMap>
  </header>
  <header guid="{E2451048-BF44-4E05-B38A-11FED06E1824}" dateTime="2018-09-14T15:15:10" maxSheetId="3" userName="W7CRODRIGUEZ" r:id="rId4">
    <sheetIdMap count="2">
      <sheetId val="1"/>
      <sheetId val="2"/>
    </sheetIdMap>
  </header>
  <header guid="{C6A855A3-1494-4407-A01F-502E7D4CCC69}" dateTime="2018-09-14T15:15:25" maxSheetId="3" userName="W7CRODRIGUEZ" r:id="rId5">
    <sheetIdMap count="2">
      <sheetId val="1"/>
      <sheetId val="2"/>
    </sheetIdMap>
  </header>
  <header guid="{DEB72424-37AC-4AB1-BEB1-A89BC49C0E2D}" dateTime="2018-09-17T12:49:00" maxSheetId="3" userName="Alvaro Gentini" r:id="rId6" minRId="101" maxRId="143">
    <sheetIdMap count="2">
      <sheetId val="1"/>
      <sheetId val="2"/>
    </sheetIdMap>
  </header>
  <header guid="{B74B5018-2152-42EA-A315-28427565C62C}" dateTime="2018-09-17T13:14:56" maxSheetId="3" userName="Alvaro Gentini" r:id="rId7" minRId="145" maxRId="231">
    <sheetIdMap count="2">
      <sheetId val="1"/>
      <sheetId val="2"/>
    </sheetIdMap>
  </header>
  <header guid="{81E75F1D-D0E3-4679-9F7C-27A0BC0755A1}" dateTime="2018-09-17T13:53:07" maxSheetId="3" userName="Alvaro Gentini" r:id="rId8" minRId="232" maxRId="249">
    <sheetIdMap count="2">
      <sheetId val="1"/>
      <sheetId val="2"/>
    </sheetIdMap>
  </header>
  <header guid="{E6D2501F-DC8C-4402-8162-42E99EA28CB4}" dateTime="2018-09-18T16:11:15" maxSheetId="3" userName="Alvaro Gentini" r:id="rId9" minRId="251">
    <sheetIdMap count="2">
      <sheetId val="1"/>
      <sheetId val="2"/>
    </sheetIdMap>
  </header>
  <header guid="{F7B930FF-B6B4-4D20-943D-4C47514A864E}" dateTime="2018-09-19T10:07:19" maxSheetId="3" userName="Alvaro Gentini" r:id="rId10" minRId="253">
    <sheetIdMap count="2">
      <sheetId val="1"/>
      <sheetId val="2"/>
    </sheetIdMap>
  </header>
  <header guid="{5D55989C-7E87-4457-B1C5-702C40735F45}" dateTime="2018-09-19T12:44:21" maxSheetId="3" userName="Alvaro Gentini" r:id="rId11" minRId="255" maxRId="283">
    <sheetIdMap count="2">
      <sheetId val="1"/>
      <sheetId val="2"/>
    </sheetIdMap>
  </header>
  <header guid="{F158D589-2CEC-4262-B520-F3342AB9EA57}" dateTime="2018-09-19T15:19:13" maxSheetId="3" userName="afranquez" r:id="rId12" minRId="285" maxRId="289">
    <sheetIdMap count="2">
      <sheetId val="1"/>
      <sheetId val="2"/>
    </sheetIdMap>
  </header>
  <header guid="{6CA1ABBA-1FF4-4C0E-B462-E04CA646F147}" dateTime="2018-09-19T15:19:30" maxSheetId="3" userName="afranquez" r:id="rId13">
    <sheetIdMap count="2">
      <sheetId val="1"/>
      <sheetId val="2"/>
    </sheetIdMap>
  </header>
  <header guid="{23CA3B7D-91E4-47D1-B30A-41FA6301161C}" dateTime="2018-09-26T15:22:16" maxSheetId="3" userName="César Freire" r:id="rId14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C47243FF-7D98-498E-A889-0EABF451CDE8}" action="delete"/>
  <rdn rId="0" localSheetId="1" customView="1" name="Z_C47243FF_7D98_498E_A889_0EABF451CDE8_.wvu.PrintArea" hidden="1" oldHidden="1">
    <formula>RUBRADO!$A$1:$K$126</formula>
    <oldFormula>RUBRADO!$A$1:$K$126</oldFormula>
  </rdn>
  <rdn rId="0" localSheetId="2" customView="1" name="Z_C47243FF_7D98_498E_A889_0EABF451CDE8_.wvu.Cols" hidden="1" oldHidden="1">
    <formula>CRONOGRAMA!$C:$D</formula>
    <oldFormula>CRONOGRAMA!$C:$D</oldFormula>
  </rdn>
  <rcv guid="{C47243FF-7D98-498E-A889-0EABF451CDE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109">
      <f>SUM(H16:H82)+H92</f>
    </oc>
    <nc r="H109">
      <f>SUM(H16:H82)+H92</f>
    </nc>
  </rcc>
  <rcc rId="2" sId="1">
    <oc r="J109">
      <f>SUM(J20:J82)+J92</f>
    </oc>
    <nc r="J109">
      <f>SUM(J20:J82)+J92</f>
    </nc>
  </rcc>
  <rcc rId="3" sId="1">
    <oc r="K109">
      <f>SUM(K20:K82)+K92</f>
    </oc>
    <nc r="K109">
      <f>SUM(K20:K82)+K92</f>
    </nc>
  </rcc>
  <rcc rId="4" sId="1">
    <oc r="H103">
      <f>SUM(H16:H87)</f>
    </oc>
    <nc r="H103">
      <f>SUM(H16:H87)</f>
    </nc>
  </rcc>
  <rcc rId="5" sId="1">
    <oc r="J103">
      <f>SUM(J16:J87)</f>
    </oc>
    <nc r="J103">
      <f>SUM(J16:J87)</f>
    </nc>
  </rcc>
  <rcc rId="6" sId="1">
    <oc r="K103">
      <f>SUM(K18:K87)</f>
    </oc>
    <nc r="K103">
      <f>SUM(K18:K87)</f>
    </nc>
  </rcc>
  <rcc rId="7" sId="1">
    <oc r="H16">
      <f>SUM(G18:G21)</f>
    </oc>
    <nc r="H16">
      <f>SUM(G18:G21)</f>
    </nc>
  </rcc>
  <rcc rId="8" sId="1">
    <oc r="H23">
      <f>SUM(G25:G32)</f>
    </oc>
    <nc r="H23">
      <f>SUM(G25:G32)</f>
    </nc>
  </rcc>
  <rcc rId="9" sId="1">
    <oc r="H34">
      <f>SUM(G36:G49)</f>
    </oc>
    <nc r="H34">
      <f>SUM(G36:G49)</f>
    </nc>
  </rcc>
  <rcc rId="10" sId="1">
    <oc r="H51">
      <f>SUM(G53:G64)</f>
    </oc>
    <nc r="H51">
      <f>SUM(G53:G64)</f>
    </nc>
  </rcc>
  <rcc rId="11" sId="1">
    <oc r="H66">
      <f>SUM(G68:G69)</f>
    </oc>
    <nc r="H66">
      <f>SUM(G68:G69)</f>
    </nc>
  </rcc>
  <rcc rId="12" sId="1">
    <oc r="H71">
      <f>SUM(G73:G75)</f>
    </oc>
    <nc r="H71">
      <f>SUM(G73:G75)</f>
    </nc>
  </rcc>
  <rcc rId="13" sId="1">
    <oc r="H77">
      <f>SUM(G79:G80)</f>
    </oc>
    <nc r="H77">
      <f>SUM(G79:G80)</f>
    </nc>
  </rcc>
  <rcc rId="14" sId="1">
    <oc r="H82">
      <f>SUM(G84:G85)</f>
    </oc>
    <nc r="H82">
      <f>SUM(G84:G85)</f>
    </nc>
  </rcc>
  <rcc rId="15" sId="1" odxf="1" dxf="1">
    <oc r="J82">
      <f>+H82/$H$97</f>
    </oc>
    <nc r="J82">
      <f>+H82/$H$97</f>
    </nc>
    <odxf>
      <numFmt numFmtId="0" formatCode="General"/>
    </odxf>
    <ndxf>
      <numFmt numFmtId="164" formatCode="[$$-2C0A]\ #,##0.00"/>
    </ndxf>
  </rcc>
  <rfmt sheetId="1" sqref="J87 J92">
    <dxf>
      <numFmt numFmtId="0" formatCode="General"/>
    </dxf>
  </rfmt>
  <rcc rId="16" sId="1">
    <oc r="J87">
      <f>+H87/$H$97</f>
    </oc>
    <nc r="J87">
      <f>+H87/$H$97</f>
    </nc>
  </rcc>
  <rcc rId="17" sId="1">
    <oc r="J92">
      <f>+H92/$H$97</f>
    </oc>
    <nc r="J92">
      <f>+H92/$H$97</f>
    </nc>
  </rcc>
  <rfmt sheetId="1" sqref="H87">
    <dxf>
      <numFmt numFmtId="0" formatCode="General"/>
    </dxf>
  </rfmt>
  <rcc rId="18" sId="1" odxf="1" dxf="1">
    <oc r="H87">
      <f>SUM(G89:G90)</f>
    </oc>
    <nc r="H87">
      <f>SUM(G89:G90)</f>
    </nc>
    <ndxf>
      <numFmt numFmtId="164" formatCode="[$$-2C0A]\ #,##0.00"/>
    </ndxf>
  </rcc>
  <rcc rId="19" sId="1">
    <oc r="H92">
      <f>SUM(G94:G95)</f>
    </oc>
    <nc r="H92">
      <f>SUM(G94:G95)</f>
    </nc>
  </rcc>
  <rcv guid="{A5E9A8BC-EE20-4FAC-9222-2D5A6249E6E3}" action="delete"/>
  <rdn rId="0" localSheetId="2" customView="1" name="Z_A5E9A8BC_EE20_4FAC_9222_2D5A6249E6E3_.wvu.Cols" hidden="1" oldHidden="1">
    <formula>CRONOGRAMA!$C:$D</formula>
    <oldFormula>CRONOGRAMA!$C:$D</oldFormula>
  </rdn>
  <rcv guid="{A5E9A8BC-EE20-4FAC-9222-2D5A6249E6E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1" sId="1" ref="A87:XFD87" action="insertRow"/>
  <rrc rId="22" sId="1" ref="A87:XFD87" action="insertRow"/>
  <rrc rId="23" sId="1" ref="A87:XFD87" action="insertRow"/>
  <rrc rId="24" sId="1" ref="A88:XFD88" action="insertRow"/>
  <rrc rId="25" sId="1" ref="A88:XFD89" action="insertRow"/>
  <rrc rId="26" sId="1" ref="A88:XFD91" action="insertRow"/>
  <rrc rId="27" sId="1" ref="A88:XFD95" action="insertRow"/>
  <rrc rId="28" sId="1" ref="A88:XFD103" action="insertRow"/>
  <rcc rId="29" sId="1" odxf="1" dxf="1">
    <nc r="A87" t="inlineStr">
      <is>
        <t>8a</t>
      </is>
    </nc>
    <odxf>
      <font>
        <sz val="10"/>
        <color auto="1"/>
        <name val="Arial"/>
        <scheme val="none"/>
      </font>
      <fill>
        <patternFill patternType="none">
          <bgColor indexed="65"/>
        </patternFill>
      </fill>
      <alignment vertical="center" readingOrder="0"/>
      <border outline="0">
        <left/>
        <top/>
        <bottom/>
      </border>
    </odxf>
    <ndxf>
      <font>
        <sz val="16"/>
        <color auto="1"/>
        <name val="Arial"/>
        <scheme val="none"/>
      </font>
      <fill>
        <patternFill patternType="solid">
          <bgColor theme="6" tint="0.39997558519241921"/>
        </patternFill>
      </fill>
      <alignment vertical="top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cc rId="30" sId="1" odxf="1" dxf="1">
    <nc r="B87" t="inlineStr">
      <is>
        <r>
          <t>ASCENSORES op 1</t>
        </r>
        <r>
          <rPr>
            <b/>
            <sz val="12"/>
            <color theme="0" tint="-0.499984740745262"/>
            <rFont val="Arial"/>
            <family val="2"/>
          </rPr>
          <t>(cotización obligatoria, adjudicación opcional)</t>
        </r>
      </is>
    </nc>
    <odxf>
      <font>
        <sz val="10"/>
        <color auto="1"/>
        <name val="Arial"/>
        <scheme val="none"/>
      </font>
      <fill>
        <patternFill patternType="none">
          <bgColor indexed="65"/>
        </patternFill>
      </fill>
      <alignment horizontal="center" readingOrder="0"/>
      <border outline="0">
        <top/>
        <bottom/>
      </border>
    </odxf>
    <ndxf>
      <font>
        <sz val="12"/>
        <color auto="1"/>
        <name val="Arial"/>
        <scheme val="none"/>
      </font>
      <fill>
        <patternFill patternType="solid">
          <bgColor theme="6" tint="0.39997558519241921"/>
        </patternFill>
      </fill>
      <alignment horizontal="left" readingOrder="0"/>
      <border outline="0">
        <top style="medium">
          <color indexed="64"/>
        </top>
        <bottom style="medium">
          <color indexed="64"/>
        </bottom>
      </border>
    </ndxf>
  </rcc>
  <rfmt sheetId="1" sqref="C87" start="0" length="0">
    <dxf>
      <font>
        <sz val="12"/>
        <color auto="1"/>
        <name val="Arial"/>
        <scheme val="none"/>
      </font>
      <fill>
        <patternFill patternType="solid">
          <bgColor theme="6" tint="0.39997558519241921"/>
        </patternFill>
      </fill>
      <alignment horizontal="left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D87" start="0" length="0">
    <dxf>
      <font>
        <b/>
        <sz val="12"/>
        <color auto="1"/>
        <name val="Arial"/>
        <scheme val="none"/>
      </font>
      <alignment horizontal="left" vertical="top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E87" start="0" length="0">
    <dxf>
      <font>
        <b/>
        <sz val="12"/>
        <color auto="1"/>
        <name val="Arial"/>
        <scheme val="none"/>
      </font>
      <alignment horizontal="left" vertical="top" wrapText="1" readingOrder="0"/>
      <border outline="0">
        <top style="medium">
          <color indexed="64"/>
        </top>
        <bottom style="medium">
          <color indexed="64"/>
        </bottom>
      </border>
    </dxf>
  </rfmt>
  <rcc rId="31" sId="1" odxf="1" dxf="1">
    <nc r="A89" t="inlineStr">
      <is>
        <t>8,1a</t>
      </is>
    </nc>
    <odxf>
      <font>
        <b/>
        <sz val="10"/>
        <color auto="1"/>
        <name val="Arial"/>
        <scheme val="none"/>
      </font>
      <alignment vertical="center" readingOrder="0"/>
    </odxf>
    <ndxf>
      <font>
        <b val="0"/>
        <sz val="12"/>
        <color auto="1"/>
        <name val="Arial"/>
        <scheme val="minor"/>
      </font>
      <alignment vertical="top" readingOrder="0"/>
    </ndxf>
  </rcc>
  <rcc rId="32" sId="1" odxf="1" dxf="1">
    <nc r="B89" t="inlineStr">
      <is>
        <t>Cambio de máquinas</t>
      </is>
    </nc>
    <odxf>
      <font>
        <b/>
        <sz val="10"/>
        <color auto="1"/>
        <name val="Arial"/>
        <scheme val="none"/>
      </font>
      <alignment horizontal="center" vertical="center" readingOrder="0"/>
    </odxf>
    <ndxf>
      <font>
        <b val="0"/>
        <sz val="12"/>
        <color auto="1"/>
        <name val="Arial"/>
        <scheme val="minor"/>
      </font>
      <alignment horizontal="general" vertical="top" readingOrder="0"/>
    </ndxf>
  </rcc>
  <rcc rId="33" sId="1" odxf="1" dxf="1">
    <nc r="E89" t="inlineStr">
      <is>
        <t>U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protection locked="1"/>
    </odxf>
    <ndxf>
      <font>
        <sz val="11"/>
        <color auto="1"/>
        <name val="Arial"/>
        <scheme val="none"/>
      </font>
      <numFmt numFmtId="165" formatCode="0.00;[Red]0.00"/>
      <alignment horizontal="center" vertical="top" readingOrder="0"/>
      <protection locked="0"/>
    </ndxf>
  </rcc>
  <rcc rId="34" sId="1" odxf="1" dxf="1">
    <nc r="A90" t="inlineStr">
      <is>
        <t>8,2a</t>
      </is>
    </nc>
    <odxf>
      <font>
        <b/>
        <sz val="10"/>
        <color auto="1"/>
        <name val="Arial"/>
        <scheme val="none"/>
      </font>
      <alignment vertical="center" readingOrder="0"/>
    </odxf>
    <ndxf>
      <font>
        <b val="0"/>
        <sz val="12"/>
        <color auto="1"/>
        <name val="Arial"/>
        <scheme val="minor"/>
      </font>
      <alignment vertical="top" readingOrder="0"/>
    </ndxf>
  </rcc>
  <rcc rId="35" sId="1" odxf="1" dxf="1">
    <nc r="B90" t="inlineStr">
      <is>
        <t>Cambio de coches interior en acero inoxidable</t>
      </is>
    </nc>
    <odxf>
      <font>
        <b/>
        <sz val="10"/>
        <color auto="1"/>
        <name val="Arial"/>
        <scheme val="none"/>
      </font>
      <alignment horizontal="center" vertical="center" readingOrder="0"/>
    </odxf>
    <ndxf>
      <font>
        <b val="0"/>
        <sz val="12"/>
        <color auto="1"/>
        <name val="Arial"/>
        <scheme val="minor"/>
      </font>
      <alignment horizontal="general" vertical="top" readingOrder="0"/>
    </ndxf>
  </rcc>
  <rcc rId="36" sId="1" odxf="1" dxf="1">
    <nc r="E90" t="inlineStr">
      <is>
        <t>U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protection locked="1"/>
    </odxf>
    <ndxf>
      <font>
        <sz val="11"/>
        <color auto="1"/>
        <name val="Arial"/>
        <scheme val="none"/>
      </font>
      <numFmt numFmtId="165" formatCode="0.00;[Red]0.00"/>
      <alignment horizontal="center" vertical="top" readingOrder="0"/>
      <protection locked="0"/>
    </ndxf>
  </rcc>
  <rfmt sheetId="1" sqref="A91" start="0" length="0">
    <dxf>
      <font>
        <b val="0"/>
        <sz val="12"/>
        <color auto="1"/>
        <name val="Arial"/>
        <scheme val="minor"/>
      </font>
      <alignment vertical="top" readingOrder="0"/>
    </dxf>
  </rfmt>
  <rfmt sheetId="1" sqref="B91" start="0" length="0">
    <dxf>
      <font>
        <b val="0"/>
        <sz val="12"/>
        <color auto="1"/>
        <name val="Arial"/>
        <scheme val="minor"/>
      </font>
      <alignment horizontal="general" vertical="top" readingOrder="0"/>
    </dxf>
  </rfmt>
  <rfmt sheetId="1" sqref="E91" start="0" length="0">
    <dxf>
      <font>
        <sz val="11"/>
        <color auto="1"/>
        <name val="Arial"/>
        <scheme val="none"/>
      </font>
      <numFmt numFmtId="165" formatCode="0.00;[Red]0.00"/>
      <alignment horizontal="center" vertical="top" readingOrder="0"/>
      <protection locked="0"/>
    </dxf>
  </rfmt>
  <rcc rId="37" sId="1" odxf="1" dxf="1">
    <nc r="A92" t="inlineStr">
      <is>
        <t>8b</t>
      </is>
    </nc>
    <odxf>
      <font>
        <sz val="10"/>
        <color auto="1"/>
        <name val="Arial"/>
        <scheme val="none"/>
      </font>
      <fill>
        <patternFill patternType="none">
          <bgColor indexed="65"/>
        </patternFill>
      </fill>
      <alignment vertical="center" readingOrder="0"/>
      <border outline="0">
        <left/>
        <top/>
        <bottom/>
      </border>
    </odxf>
    <ndxf>
      <font>
        <sz val="16"/>
        <color auto="1"/>
        <name val="Arial"/>
        <scheme val="none"/>
      </font>
      <fill>
        <patternFill patternType="solid">
          <bgColor theme="6" tint="0.39997558519241921"/>
        </patternFill>
      </fill>
      <alignment vertical="top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cc rId="38" sId="1" odxf="1" dxf="1">
    <nc r="B92" t="inlineStr">
      <is>
        <r>
          <t>ASCENSORES op 2</t>
        </r>
        <r>
          <rPr>
            <b/>
            <sz val="12"/>
            <color theme="0" tint="-0.499984740745262"/>
            <rFont val="Arial"/>
            <family val="2"/>
          </rPr>
          <t>(cotización obligatoria, adjudicación opcional)</t>
        </r>
      </is>
    </nc>
    <odxf>
      <font>
        <sz val="10"/>
        <color auto="1"/>
        <name val="Arial"/>
        <scheme val="none"/>
      </font>
      <fill>
        <patternFill patternType="none">
          <bgColor indexed="65"/>
        </patternFill>
      </fill>
      <alignment horizontal="center" readingOrder="0"/>
      <border outline="0">
        <top/>
        <bottom/>
      </border>
    </odxf>
    <ndxf>
      <font>
        <sz val="12"/>
        <color auto="1"/>
        <name val="Arial"/>
        <scheme val="none"/>
      </font>
      <fill>
        <patternFill patternType="solid">
          <bgColor theme="6" tint="0.39997558519241921"/>
        </patternFill>
      </fill>
      <alignment horizontal="left" readingOrder="0"/>
      <border outline="0">
        <top style="medium">
          <color indexed="64"/>
        </top>
        <bottom style="medium">
          <color indexed="64"/>
        </bottom>
      </border>
    </ndxf>
  </rcc>
  <rfmt sheetId="1" sqref="C92" start="0" length="0">
    <dxf>
      <font>
        <sz val="12"/>
        <color auto="1"/>
        <name val="Arial"/>
        <scheme val="none"/>
      </font>
      <fill>
        <patternFill patternType="solid">
          <bgColor theme="6" tint="0.39997558519241921"/>
        </patternFill>
      </fill>
      <alignment horizontal="left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D92" start="0" length="0">
    <dxf>
      <font>
        <b/>
        <sz val="12"/>
        <color auto="1"/>
        <name val="Arial"/>
        <scheme val="none"/>
      </font>
      <alignment horizontal="left" vertical="top" wrapText="1" readingOrder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E92" start="0" length="0">
    <dxf>
      <font>
        <b/>
        <sz val="12"/>
        <color auto="1"/>
        <name val="Arial"/>
        <scheme val="none"/>
      </font>
      <alignment horizontal="left" vertical="top" wrapText="1" readingOrder="0"/>
      <border outline="0">
        <top style="medium">
          <color indexed="64"/>
        </top>
        <bottom style="medium">
          <color indexed="64"/>
        </bottom>
      </border>
    </dxf>
  </rfmt>
  <rcc rId="39" sId="1" odxf="1" dxf="1">
    <nc r="A94" t="inlineStr">
      <is>
        <t>8,1b</t>
      </is>
    </nc>
    <odxf>
      <font>
        <b/>
        <sz val="10"/>
        <color auto="1"/>
        <name val="Arial"/>
        <scheme val="none"/>
      </font>
      <alignment vertical="center" readingOrder="0"/>
    </odxf>
    <ndxf>
      <font>
        <b val="0"/>
        <sz val="12"/>
        <color auto="1"/>
        <name val="Arial"/>
        <scheme val="minor"/>
      </font>
      <alignment vertical="top" readingOrder="0"/>
    </ndxf>
  </rcc>
  <rcc rId="40" sId="1" odxf="1" dxf="1">
    <nc r="B94" t="inlineStr">
      <is>
        <t>Cambio de máquinas</t>
      </is>
    </nc>
    <odxf>
      <font>
        <b/>
        <sz val="10"/>
        <color auto="1"/>
        <name val="Arial"/>
        <scheme val="none"/>
      </font>
      <alignment horizontal="center" vertical="center" readingOrder="0"/>
    </odxf>
    <ndxf>
      <font>
        <b val="0"/>
        <sz val="12"/>
        <color auto="1"/>
        <name val="Arial"/>
        <scheme val="minor"/>
      </font>
      <alignment horizontal="general" vertical="top" readingOrder="0"/>
    </ndxf>
  </rcc>
  <rcc rId="41" sId="1" odxf="1" dxf="1">
    <nc r="E94" t="inlineStr">
      <is>
        <t>U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protection locked="1"/>
    </odxf>
    <ndxf>
      <font>
        <sz val="11"/>
        <color auto="1"/>
        <name val="Arial"/>
        <scheme val="none"/>
      </font>
      <numFmt numFmtId="165" formatCode="0.00;[Red]0.00"/>
      <alignment horizontal="center" vertical="top" readingOrder="0"/>
      <protection locked="0"/>
    </ndxf>
  </rcc>
  <rcc rId="42" sId="1" odxf="1" dxf="1">
    <nc r="A95" t="inlineStr">
      <is>
        <t>8,2b</t>
      </is>
    </nc>
    <odxf>
      <font>
        <b/>
        <sz val="10"/>
        <color auto="1"/>
        <name val="Arial"/>
        <scheme val="none"/>
      </font>
      <alignment vertical="center" readingOrder="0"/>
    </odxf>
    <ndxf>
      <font>
        <b val="0"/>
        <sz val="12"/>
        <color auto="1"/>
        <name val="Arial"/>
        <scheme val="minor"/>
      </font>
      <alignment vertical="top" readingOrder="0"/>
    </ndxf>
  </rcc>
  <rcc rId="43" sId="1" odxf="1" dxf="1">
    <nc r="B95" t="inlineStr">
      <is>
        <t>Cambio de coche alternativa en vidrio transparente; piso en mármol blanco simil pasillos.</t>
      </is>
    </nc>
    <odxf>
      <font>
        <b/>
        <sz val="10"/>
        <color auto="1"/>
        <name val="Arial"/>
        <scheme val="none"/>
      </font>
      <alignment horizontal="center" vertical="center" readingOrder="0"/>
    </odxf>
    <ndxf>
      <font>
        <b val="0"/>
        <sz val="12"/>
        <color auto="1"/>
        <name val="Arial"/>
        <scheme val="minor"/>
      </font>
      <alignment horizontal="general" vertical="top" readingOrder="0"/>
    </ndxf>
  </rcc>
  <rcc rId="44" sId="1" odxf="1" dxf="1">
    <nc r="E95" t="inlineStr">
      <is>
        <t>U</t>
      </is>
    </nc>
    <odxf>
      <font>
        <sz val="11"/>
        <color theme="1"/>
        <name val="Calibri"/>
        <scheme val="minor"/>
      </font>
      <numFmt numFmtId="0" formatCode="General"/>
      <alignment horizontal="general" vertical="bottom" readingOrder="0"/>
      <protection locked="1"/>
    </odxf>
    <ndxf>
      <font>
        <sz val="11"/>
        <color auto="1"/>
        <name val="Arial"/>
        <scheme val="none"/>
      </font>
      <numFmt numFmtId="165" formatCode="0.00;[Red]0.00"/>
      <alignment horizontal="center" vertical="top" readingOrder="0"/>
      <protection locked="0"/>
    </ndxf>
  </rcc>
  <rfmt sheetId="1" sqref="F87" start="0" length="0">
    <dxf>
      <font>
        <b/>
        <sz val="14"/>
        <color auto="1"/>
        <name val="Arial"/>
        <scheme val="none"/>
      </font>
      <alignment horizontal="left" vertical="top" wrapText="1" readingOrder="0"/>
      <border outline="0">
        <top style="medium">
          <color indexed="64"/>
        </top>
        <bottom style="medium">
          <color indexed="64"/>
        </bottom>
      </border>
    </dxf>
  </rfmt>
  <rfmt sheetId="1" sqref="G87" start="0" length="0">
    <dxf>
      <font>
        <b/>
        <sz val="12"/>
        <color auto="1"/>
        <name val="Arial"/>
        <scheme val="none"/>
      </font>
      <alignment horizontal="left" vertical="top" wrapText="1" readingOrder="0"/>
      <border outline="0">
        <top style="medium">
          <color indexed="64"/>
        </top>
        <bottom style="medium">
          <color indexed="64"/>
        </bottom>
      </border>
    </dxf>
  </rfmt>
  <rcc rId="45" sId="1" odxf="1" dxf="1">
    <nc r="H87">
      <f>SUM(G89:G90)</f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wrapText="0" readingOrder="0"/>
      <border outline="0">
        <left/>
        <right/>
        <top/>
        <bottom/>
      </border>
    </odxf>
    <ndxf>
      <font>
        <b/>
        <sz val="12"/>
        <color auto="1"/>
        <name val="Arial"/>
        <scheme val="none"/>
      </font>
      <numFmt numFmtId="164" formatCode="[$$-2C0A]\ #,##0.00"/>
      <fill>
        <patternFill patternType="solid">
          <bgColor theme="6" tint="-0.249977111117893"/>
        </patternFill>
      </fill>
      <alignment wrapText="1" readingOrder="0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fmt sheetId="1" sqref="I87" start="0" length="0">
    <dxf>
      <font>
        <b/>
        <sz val="12"/>
        <color auto="1"/>
        <name val="Arial"/>
        <scheme val="none"/>
      </font>
      <numFmt numFmtId="164" formatCode="[$$-2C0A]\ #,##0.00"/>
      <alignment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46" sId="1" odxf="1" s="1" dxf="1">
    <nc r="J87">
      <f>+H87/$H$131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2"/>
        <color auto="1"/>
        <name val="Arial"/>
        <scheme val="none"/>
      </font>
      <numFmt numFmtId="0" formatCode="General"/>
      <fill>
        <patternFill patternType="solid">
          <bgColor theme="0" tint="-0.14999847407452621"/>
        </patternFill>
      </fill>
      <alignment wrapText="1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fmt sheetId="1" sqref="K87" start="0" length="0">
    <dxf>
      <font>
        <b/>
        <sz val="12"/>
        <color auto="1"/>
        <name val="Arial"/>
        <scheme val="none"/>
      </font>
      <fill>
        <patternFill patternType="solid">
          <bgColor theme="0" tint="-0.14999847407452621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47" sId="1" odxf="1" dxf="1">
    <nc r="G89">
      <f>+F89*D89</f>
    </nc>
    <odxf>
      <fill>
        <patternFill patternType="none">
          <bgColor indexed="65"/>
        </patternFill>
      </fill>
    </odxf>
    <ndxf>
      <fill>
        <patternFill patternType="solid">
          <bgColor theme="0" tint="-0.14999847407452621"/>
        </patternFill>
      </fill>
    </ndxf>
  </rcc>
  <rfmt sheetId="1" sqref="H89" start="0" length="0">
    <dxf>
      <font>
        <sz val="12"/>
        <color theme="1"/>
        <name val="Calibri"/>
        <scheme val="minor"/>
      </font>
    </dxf>
  </rfmt>
  <rcc rId="48" sId="1" odxf="1" s="1" dxf="1">
    <nc r="I89">
      <f>+G89/$H$131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Arial"/>
        <scheme val="none"/>
      </font>
      <fill>
        <patternFill patternType="solid">
          <bgColor theme="0" tint="-0.14999847407452621"/>
        </patternFill>
      </fill>
    </ndxf>
  </rcc>
  <rcc rId="49" sId="1" odxf="1" dxf="1">
    <nc r="G90">
      <f>+F90*D90</f>
    </nc>
    <odxf>
      <fill>
        <patternFill patternType="none">
          <bgColor indexed="65"/>
        </patternFill>
      </fill>
    </odxf>
    <ndxf>
      <fill>
        <patternFill patternType="solid">
          <bgColor theme="0" tint="-0.14999847407452621"/>
        </patternFill>
      </fill>
    </ndxf>
  </rcc>
  <rfmt sheetId="1" sqref="H90" start="0" length="0">
    <dxf>
      <font>
        <sz val="12"/>
        <color theme="1"/>
        <name val="Calibri"/>
        <scheme val="minor"/>
      </font>
    </dxf>
  </rfmt>
  <rcc rId="50" sId="1" odxf="1" s="1" dxf="1">
    <nc r="I90">
      <f>+G90/$H$131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Arial"/>
        <scheme val="none"/>
      </font>
      <fill>
        <patternFill patternType="solid">
          <bgColor theme="0" tint="-0.14999847407452621"/>
        </patternFill>
      </fill>
    </ndxf>
  </rcc>
  <rfmt sheetId="1" sqref="F92" start="0" length="0">
    <dxf>
      <font>
        <b/>
        <sz val="14"/>
        <color auto="1"/>
        <name val="Arial"/>
        <scheme val="none"/>
      </font>
      <alignment horizontal="left" vertical="top" wrapText="1" readingOrder="0"/>
      <border outline="0">
        <top style="medium">
          <color indexed="64"/>
        </top>
        <bottom style="medium">
          <color indexed="64"/>
        </bottom>
      </border>
    </dxf>
  </rfmt>
  <rfmt sheetId="1" sqref="G92" start="0" length="0">
    <dxf>
      <font>
        <b/>
        <sz val="12"/>
        <color auto="1"/>
        <name val="Arial"/>
        <scheme val="none"/>
      </font>
      <alignment horizontal="left" vertical="top" wrapText="1" readingOrder="0"/>
      <border outline="0">
        <top style="medium">
          <color indexed="64"/>
        </top>
        <bottom style="medium">
          <color indexed="64"/>
        </bottom>
      </border>
    </dxf>
  </rfmt>
  <rcc rId="51" sId="1" odxf="1" dxf="1">
    <nc r="H92">
      <f>SUM(G94:G95)</f>
    </nc>
    <odxf>
      <font>
        <b val="0"/>
        <sz val="11"/>
        <color theme="1"/>
        <name val="Calibri"/>
        <scheme val="minor"/>
      </font>
      <numFmt numFmtId="0" formatCode="General"/>
      <fill>
        <patternFill patternType="none">
          <bgColor indexed="65"/>
        </patternFill>
      </fill>
      <alignment wrapText="0" readingOrder="0"/>
      <border outline="0">
        <left/>
        <right/>
        <top/>
        <bottom/>
      </border>
    </odxf>
    <ndxf>
      <font>
        <b/>
        <sz val="12"/>
        <color auto="1"/>
        <name val="Arial"/>
        <scheme val="none"/>
      </font>
      <numFmt numFmtId="164" formatCode="[$$-2C0A]\ #,##0.00"/>
      <fill>
        <patternFill patternType="solid">
          <bgColor theme="6" tint="-0.249977111117893"/>
        </patternFill>
      </fill>
      <alignment wrapText="1" readingOrder="0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fmt sheetId="1" sqref="I92" start="0" length="0">
    <dxf>
      <font>
        <b/>
        <sz val="12"/>
        <color auto="1"/>
        <name val="Arial"/>
        <scheme val="none"/>
      </font>
      <numFmt numFmtId="164" formatCode="[$$-2C0A]\ #,##0.00"/>
      <alignment wrapText="1" readingOrder="0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52" sId="1" odxf="1" s="1" dxf="1">
    <nc r="J92">
      <f>+H92/$H$131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2"/>
        <color auto="1"/>
        <name val="Arial"/>
        <scheme val="none"/>
      </font>
      <numFmt numFmtId="0" formatCode="General"/>
      <fill>
        <patternFill patternType="solid">
          <bgColor theme="0" tint="-0.14999847407452621"/>
        </patternFill>
      </fill>
      <alignment wrapText="1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fmt sheetId="1" sqref="K92" start="0" length="0">
    <dxf>
      <font>
        <b/>
        <sz val="12"/>
        <color auto="1"/>
        <name val="Arial"/>
        <scheme val="none"/>
      </font>
      <fill>
        <patternFill patternType="solid">
          <bgColor theme="0" tint="-0.14999847407452621"/>
        </patternFill>
      </fill>
      <alignment horizontal="center" vertical="center" wrapText="1" readingOrder="0"/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53" sId="1" odxf="1" dxf="1">
    <nc r="G94">
      <f>+F94*D94</f>
    </nc>
    <odxf>
      <fill>
        <patternFill patternType="none">
          <bgColor indexed="65"/>
        </patternFill>
      </fill>
    </odxf>
    <ndxf>
      <fill>
        <patternFill patternType="solid">
          <bgColor theme="0" tint="-0.14999847407452621"/>
        </patternFill>
      </fill>
    </ndxf>
  </rcc>
  <rfmt sheetId="1" sqref="H94" start="0" length="0">
    <dxf>
      <font>
        <sz val="12"/>
        <color theme="1"/>
        <name val="Calibri"/>
        <scheme val="minor"/>
      </font>
    </dxf>
  </rfmt>
  <rcc rId="54" sId="1" odxf="1" s="1" dxf="1">
    <nc r="I94">
      <f>+G94/$H$131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Arial"/>
        <scheme val="none"/>
      </font>
      <fill>
        <patternFill patternType="solid">
          <bgColor theme="0" tint="-0.14999847407452621"/>
        </patternFill>
      </fill>
    </ndxf>
  </rcc>
  <rcc rId="55" sId="1" odxf="1" dxf="1">
    <nc r="G95">
      <f>+F95*D95</f>
    </nc>
    <odxf>
      <fill>
        <patternFill patternType="none">
          <bgColor indexed="65"/>
        </patternFill>
      </fill>
    </odxf>
    <ndxf>
      <fill>
        <patternFill patternType="solid">
          <bgColor theme="0" tint="-0.14999847407452621"/>
        </patternFill>
      </fill>
    </ndxf>
  </rcc>
  <rfmt sheetId="1" sqref="H95" start="0" length="0">
    <dxf>
      <font>
        <sz val="12"/>
        <color theme="1"/>
        <name val="Calibri"/>
        <scheme val="minor"/>
      </font>
    </dxf>
  </rfmt>
  <rcc rId="56" sId="1" odxf="1" s="1" dxf="1">
    <nc r="I95">
      <f>+G95/$H$131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Arial"/>
        <scheme val="none"/>
      </font>
      <fill>
        <patternFill patternType="solid">
          <bgColor theme="0" tint="-0.14999847407452621"/>
        </patternFill>
      </fill>
    </ndxf>
  </rcc>
  <rrc rId="57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58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59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0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1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2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3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4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5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6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7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8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69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0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1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2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3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4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5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6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7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8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79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0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1" sId="1" ref="A97:XFD97" action="deleteRow">
    <undo index="0" exp="area" dr="K18:K97" r="K113" sId="1"/>
    <undo index="0" exp="area" dr="J16:J97" r="J113" sId="1"/>
    <undo index="0" exp="area" dr="H16:H97" r="H113" sId="1"/>
    <rfmt sheetId="1" xfDxf="1" sqref="A97:XFD97" start="0" length="0"/>
    <rcc rId="0" sId="1" dxf="1">
      <nc r="A97" t="inlineStr">
        <is>
          <t>8a</t>
        </is>
      </nc>
      <ndxf>
        <font>
          <b/>
          <sz val="16"/>
          <color auto="1"/>
          <name val="Arial"/>
          <scheme val="none"/>
        </font>
        <fill>
          <patternFill patternType="solid">
            <bgColor theme="6" tint="0.39997558519241921"/>
          </patternFill>
        </fill>
        <alignment horizontal="left" vertical="top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B97" t="inlineStr">
        <is>
          <r>
            <t>ASCENSORES op 1</t>
          </r>
          <r>
            <rPr>
              <b/>
              <sz val="12"/>
              <color theme="0" tint="-0.499984740745262"/>
              <rFont val="Arial"/>
              <family val="2"/>
            </rPr>
            <t>(cotización obligatoria, adjudicación opcional)</t>
          </r>
        </is>
      </nc>
      <ndxf>
        <font>
          <b/>
          <sz val="12"/>
          <color auto="1"/>
          <name val="Arial"/>
          <scheme val="none"/>
        </font>
        <fill>
          <patternFill patternType="solid">
            <bgColor theme="6" tint="0.39997558519241921"/>
          </patternFill>
        </fill>
        <alignment horizontal="left" vertical="center" wrapText="1" readingOrder="0"/>
        <border outline="0">
          <top style="medium">
            <color indexed="64"/>
          </top>
          <bottom style="medium">
            <color indexed="64"/>
          </bottom>
        </border>
      </ndxf>
    </rcc>
    <rfmt sheetId="1" sqref="C97" start="0" length="0">
      <dxf>
        <font>
          <b/>
          <sz val="12"/>
          <color auto="1"/>
          <name val="Arial"/>
          <scheme val="none"/>
        </font>
        <fill>
          <patternFill patternType="solid">
            <bgColor theme="6" tint="0.39997558519241921"/>
          </patternFill>
        </fill>
        <alignment horizontal="left" vertical="center" wrapText="1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97" start="0" length="0">
      <dxf>
        <font>
          <b/>
          <sz val="12"/>
          <color auto="1"/>
          <name val="Arial"/>
          <scheme val="none"/>
        </font>
        <alignment horizontal="left" vertical="top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E97" start="0" length="0">
      <dxf>
        <font>
          <b/>
          <sz val="12"/>
          <color auto="1"/>
          <name val="Arial"/>
          <scheme val="none"/>
        </font>
        <alignment horizontal="left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F97" start="0" length="0">
      <dxf>
        <font>
          <b/>
          <sz val="14"/>
          <color auto="1"/>
          <name val="Arial"/>
          <scheme val="none"/>
        </font>
        <alignment horizontal="left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G97" start="0" length="0">
      <dxf>
        <font>
          <b/>
          <sz val="12"/>
          <color auto="1"/>
          <name val="Arial"/>
          <scheme val="none"/>
        </font>
        <alignment horizontal="left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H97">
        <f>SUM(G99:G100)</f>
      </nc>
      <ndxf>
        <font>
          <b/>
          <sz val="12"/>
          <color auto="1"/>
          <name val="Arial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97" start="0" length="0">
      <dxf>
        <font>
          <b/>
          <sz val="12"/>
          <color auto="1"/>
          <name val="Arial"/>
          <scheme val="none"/>
        </font>
        <numFmt numFmtId="164" formatCode="[$$-2C0A]\ #,##0.00"/>
        <alignment horizontal="center" vertical="center" wrapText="1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J97">
        <f>+H97/$H$107</f>
      </nc>
      <ndxf>
        <font>
          <b/>
          <sz val="12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K97" start="0" length="0">
      <dxf>
        <font>
          <b/>
          <sz val="12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</rrc>
  <rrc rId="82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3" sId="1" ref="A97:XFD97" action="deleteRow">
    <rfmt sheetId="1" xfDxf="1" sqref="A97:XFD97" start="0" length="0"/>
    <rcc rId="0" sId="1" dxf="1">
      <nc r="A97" t="inlineStr">
        <is>
          <t>8,1a</t>
        </is>
      </nc>
      <ndxf>
        <font>
          <sz val="12"/>
          <color auto="1"/>
          <name val="Calibri"/>
          <scheme val="minor"/>
        </font>
        <alignment horizontal="left" vertical="top" readingOrder="0"/>
      </ndxf>
    </rcc>
    <rcc rId="0" sId="1" dxf="1">
      <nc r="B97" t="inlineStr">
        <is>
          <t>Cambio de máquinas</t>
        </is>
      </nc>
      <ndxf>
        <font>
          <sz val="12"/>
          <color auto="1"/>
          <name val="Calibri"/>
          <scheme val="minor"/>
        </font>
        <alignment vertical="top" wrapText="1" readingOrder="0"/>
      </ndxf>
    </rcc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cc rId="0" sId="1" dxf="1">
      <nc r="E97" t="inlineStr">
        <is>
          <t>U</t>
        </is>
      </nc>
      <ndxf>
        <font>
          <sz val="11"/>
          <color auto="1"/>
          <name val="Arial"/>
          <scheme val="none"/>
        </font>
        <numFmt numFmtId="165" formatCode="0.00;[Red]0.00"/>
        <alignment horizontal="center" vertical="top" readingOrder="0"/>
        <protection locked="0"/>
      </ndxf>
    </rcc>
    <rfmt sheetId="1" sqref="F97" start="0" length="0">
      <dxf/>
    </rfmt>
    <rcc rId="0" sId="1" dxf="1">
      <nc r="G97">
        <f>+G97*D97</f>
      </nc>
      <ndxf>
        <fill>
          <patternFill patternType="solid">
            <bgColor theme="0" tint="-0.14999847407452621"/>
          </patternFill>
        </fill>
      </ndxf>
    </rcc>
    <rfmt sheetId="1" sqref="H97" start="0" length="0">
      <dxf>
        <font>
          <sz val="12"/>
          <color theme="1"/>
          <name val="Calibri"/>
          <scheme val="minor"/>
        </font>
        <alignment horizontal="center" vertical="center" readingOrder="0"/>
      </dxf>
    </rfmt>
    <rcc rId="0" sId="1" s="1" dxf="1">
      <nc r="I97">
        <f>+G97/$H$105</f>
      </nc>
      <ndxf>
        <font>
          <sz val="11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readingOrder="0"/>
      </ndxf>
    </rcc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4" sId="1" ref="A97:XFD97" action="deleteRow">
    <rfmt sheetId="1" xfDxf="1" sqref="A97:XFD97" start="0" length="0"/>
    <rcc rId="0" sId="1" dxf="1">
      <nc r="A97" t="inlineStr">
        <is>
          <t>8,2a</t>
        </is>
      </nc>
      <ndxf>
        <font>
          <sz val="12"/>
          <color auto="1"/>
          <name val="Calibri"/>
          <scheme val="minor"/>
        </font>
        <alignment horizontal="left" vertical="top" readingOrder="0"/>
      </ndxf>
    </rcc>
    <rcc rId="0" sId="1" dxf="1">
      <nc r="B97" t="inlineStr">
        <is>
          <t>Cambio de coches interior en acero inoxidable</t>
        </is>
      </nc>
      <ndxf>
        <font>
          <sz val="12"/>
          <color auto="1"/>
          <name val="Calibri"/>
          <scheme val="minor"/>
        </font>
        <alignment vertical="top" wrapText="1" readingOrder="0"/>
      </ndxf>
    </rcc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cc rId="0" sId="1" dxf="1">
      <nc r="E97" t="inlineStr">
        <is>
          <t>U</t>
        </is>
      </nc>
      <ndxf>
        <font>
          <sz val="11"/>
          <color auto="1"/>
          <name val="Arial"/>
          <scheme val="none"/>
        </font>
        <numFmt numFmtId="165" formatCode="0.00;[Red]0.00"/>
        <alignment horizontal="center" vertical="top" readingOrder="0"/>
        <protection locked="0"/>
      </ndxf>
    </rcc>
    <rfmt sheetId="1" sqref="F97" start="0" length="0">
      <dxf/>
    </rfmt>
    <rcc rId="0" sId="1" dxf="1">
      <nc r="G97">
        <f>+G97*D97</f>
      </nc>
      <ndxf>
        <fill>
          <patternFill patternType="solid">
            <bgColor theme="0" tint="-0.14999847407452621"/>
          </patternFill>
        </fill>
      </ndxf>
    </rcc>
    <rfmt sheetId="1" sqref="H97" start="0" length="0">
      <dxf>
        <font>
          <sz val="12"/>
          <color theme="1"/>
          <name val="Calibri"/>
          <scheme val="minor"/>
        </font>
        <alignment horizontal="center" vertical="center" readingOrder="0"/>
      </dxf>
    </rfmt>
    <rcc rId="0" sId="1" s="1" dxf="1">
      <nc r="I97">
        <f>+G97/$H$104</f>
      </nc>
      <ndxf>
        <font>
          <sz val="11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readingOrder="0"/>
      </ndxf>
    </rcc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5" sId="1" ref="A97:XFD97" action="deleteRow">
    <rfmt sheetId="1" xfDxf="1" sqref="A97:XFD97" start="0" length="0"/>
    <rfmt sheetId="1" sqref="A97" start="0" length="0">
      <dxf>
        <font>
          <sz val="12"/>
          <color auto="1"/>
          <name val="Calibri"/>
          <scheme val="minor"/>
        </font>
        <alignment horizontal="left" vertical="top" readingOrder="0"/>
      </dxf>
    </rfmt>
    <rfmt sheetId="1" sqref="B97" start="0" length="0">
      <dxf>
        <font>
          <sz val="12"/>
          <color auto="1"/>
          <name val="Calibri"/>
          <scheme val="minor"/>
        </font>
        <alignment vertical="top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>
        <font>
          <sz val="11"/>
          <color auto="1"/>
          <name val="Arial"/>
          <scheme val="none"/>
        </font>
        <numFmt numFmtId="165" formatCode="0.00;[Red]0.00"/>
        <alignment horizontal="center" vertical="top" readingOrder="0"/>
        <protection locked="0"/>
      </dxf>
    </rfmt>
    <rfmt sheetId="1" sqref="F97" start="0" length="0">
      <dxf/>
    </rfmt>
    <rfmt sheetId="1" sqref="G97" start="0" length="0">
      <dxf/>
    </rfmt>
    <rfmt sheetId="1" sqref="H97" start="0" length="0">
      <dxf>
        <font>
          <sz val="12"/>
          <color theme="1"/>
          <name val="Calibri"/>
          <scheme val="minor"/>
        </font>
        <alignment horizontal="center" vertical="center" readingOrder="0"/>
      </dxf>
    </rfmt>
    <rfmt sheetId="1" s="1" sqref="I97" start="0" length="0">
      <dxf>
        <font>
          <sz val="11"/>
          <color auto="1"/>
          <name val="Arial"/>
          <scheme val="none"/>
        </font>
        <numFmt numFmtId="164" formatCode="[$$-2C0A]\ #,##0.00"/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6" sId="1" ref="A97:XFD97" action="deleteRow">
    <undo index="2" exp="ref" v="1" dr="K97" r="K114" sId="1"/>
    <undo index="2" exp="ref" v="1" dr="J97" r="J114" sId="1"/>
    <undo index="2" exp="ref" v="1" dr="H97" r="H114" sId="1"/>
    <rfmt sheetId="1" xfDxf="1" sqref="A97:XFD97" start="0" length="0"/>
    <rcc rId="0" sId="1" dxf="1">
      <nc r="A97" t="inlineStr">
        <is>
          <t>8b</t>
        </is>
      </nc>
      <ndxf>
        <font>
          <b/>
          <sz val="16"/>
          <color auto="1"/>
          <name val="Arial"/>
          <scheme val="none"/>
        </font>
        <fill>
          <patternFill patternType="solid">
            <bgColor theme="6" tint="0.39997558519241921"/>
          </patternFill>
        </fill>
        <alignment horizontal="left" vertical="top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B97" t="inlineStr">
        <is>
          <r>
            <t>ASCENSORES op 2</t>
          </r>
          <r>
            <rPr>
              <b/>
              <sz val="12"/>
              <color theme="0" tint="-0.499984740745262"/>
              <rFont val="Arial"/>
              <family val="2"/>
            </rPr>
            <t>(cotización obligatoria, adjudicación opcional)</t>
          </r>
        </is>
      </nc>
      <ndxf>
        <font>
          <b/>
          <sz val="12"/>
          <color auto="1"/>
          <name val="Arial"/>
          <scheme val="none"/>
        </font>
        <fill>
          <patternFill patternType="solid">
            <bgColor theme="6" tint="0.39997558519241921"/>
          </patternFill>
        </fill>
        <alignment horizontal="left" vertical="center" wrapText="1" readingOrder="0"/>
        <border outline="0">
          <top style="medium">
            <color indexed="64"/>
          </top>
          <bottom style="medium">
            <color indexed="64"/>
          </bottom>
        </border>
      </ndxf>
    </rcc>
    <rfmt sheetId="1" sqref="C97" start="0" length="0">
      <dxf>
        <font>
          <b/>
          <sz val="12"/>
          <color auto="1"/>
          <name val="Arial"/>
          <scheme val="none"/>
        </font>
        <fill>
          <patternFill patternType="solid">
            <bgColor theme="6" tint="0.39997558519241921"/>
          </patternFill>
        </fill>
        <alignment horizontal="left" vertical="center" wrapText="1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97" start="0" length="0">
      <dxf>
        <font>
          <b/>
          <sz val="12"/>
          <color auto="1"/>
          <name val="Arial"/>
          <scheme val="none"/>
        </font>
        <alignment horizontal="left" vertical="top" wrapText="1" readingOrder="0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E97" start="0" length="0">
      <dxf>
        <font>
          <b/>
          <sz val="12"/>
          <color auto="1"/>
          <name val="Arial"/>
          <scheme val="none"/>
        </font>
        <alignment horizontal="left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F97" start="0" length="0">
      <dxf>
        <font>
          <b/>
          <sz val="14"/>
          <color auto="1"/>
          <name val="Arial"/>
          <scheme val="none"/>
        </font>
        <alignment horizontal="left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fmt sheetId="1" sqref="G97" start="0" length="0">
      <dxf>
        <font>
          <b/>
          <sz val="12"/>
          <color auto="1"/>
          <name val="Arial"/>
          <scheme val="none"/>
        </font>
        <alignment horizontal="left" vertical="top" wrapText="1" readingOrder="0"/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H97">
        <f>SUM(G99:G100)</f>
      </nc>
      <ndxf>
        <font>
          <b/>
          <sz val="12"/>
          <color auto="1"/>
          <name val="Arial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 readingOrder="0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97" start="0" length="0">
      <dxf>
        <font>
          <b/>
          <sz val="12"/>
          <color auto="1"/>
          <name val="Arial"/>
          <scheme val="none"/>
        </font>
        <numFmt numFmtId="164" formatCode="[$$-2C0A]\ #,##0.00"/>
        <alignment horizontal="center" vertical="center" wrapText="1" readingOrder="0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J97">
        <f>+H97/$H$102</f>
      </nc>
      <ndxf>
        <font>
          <b/>
          <sz val="12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K97" start="0" length="0">
      <dxf>
        <font>
          <b/>
          <sz val="12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wrapText="1" readingOrder="0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</rrc>
  <rrc rId="87" sId="1" ref="A97:XFD97" action="deleteRow">
    <rfmt sheetId="1" xfDxf="1" sqref="A97:XFD97" start="0" length="0"/>
    <rfmt sheetId="1" sqref="A97" start="0" length="0">
      <dxf>
        <font>
          <b/>
          <sz val="10"/>
          <color auto="1"/>
          <name val="Arial"/>
          <scheme val="none"/>
        </font>
        <alignment horizontal="left" vertical="center" readingOrder="0"/>
      </dxf>
    </rfmt>
    <rfmt sheetId="1" sqref="B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fmt sheetId="1" sqref="E97" start="0" length="0">
      <dxf/>
    </rfmt>
    <rfmt sheetId="1" sqref="F97" start="0" length="0">
      <dxf/>
    </rfmt>
    <rfmt sheetId="1" sqref="G97" start="0" length="0">
      <dxf/>
    </rfmt>
    <rfmt sheetId="1" sqref="H97" start="0" length="0">
      <dxf>
        <alignment horizontal="center" vertical="center" readingOrder="0"/>
      </dxf>
    </rfmt>
    <rfmt sheetId="1" sqref="I97" start="0" length="0">
      <dxf>
        <alignment horizontal="center" vertical="center" readingOrder="0"/>
      </dxf>
    </rfmt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8" sId="1" ref="A97:XFD97" action="deleteRow">
    <rfmt sheetId="1" xfDxf="1" sqref="A97:XFD97" start="0" length="0"/>
    <rcc rId="0" sId="1" dxf="1">
      <nc r="A97" t="inlineStr">
        <is>
          <t>8,1b</t>
        </is>
      </nc>
      <ndxf>
        <font>
          <sz val="12"/>
          <color auto="1"/>
          <name val="Calibri"/>
          <scheme val="minor"/>
        </font>
        <alignment horizontal="left" vertical="top" readingOrder="0"/>
      </ndxf>
    </rcc>
    <rcc rId="0" sId="1" dxf="1">
      <nc r="B97" t="inlineStr">
        <is>
          <t>Cambio de máquinas</t>
        </is>
      </nc>
      <ndxf>
        <font>
          <sz val="12"/>
          <color auto="1"/>
          <name val="Calibri"/>
          <scheme val="minor"/>
        </font>
        <alignment vertical="top" wrapText="1" readingOrder="0"/>
      </ndxf>
    </rcc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cc rId="0" sId="1" dxf="1">
      <nc r="E97" t="inlineStr">
        <is>
          <t>U</t>
        </is>
      </nc>
      <ndxf>
        <font>
          <sz val="11"/>
          <color auto="1"/>
          <name val="Arial"/>
          <scheme val="none"/>
        </font>
        <numFmt numFmtId="165" formatCode="0.00;[Red]0.00"/>
        <alignment horizontal="center" vertical="top" readingOrder="0"/>
        <protection locked="0"/>
      </ndxf>
    </rcc>
    <rfmt sheetId="1" sqref="F97" start="0" length="0">
      <dxf/>
    </rfmt>
    <rcc rId="0" sId="1" dxf="1">
      <nc r="G97">
        <f>+G97*D97</f>
      </nc>
      <ndxf>
        <fill>
          <patternFill patternType="solid">
            <bgColor theme="0" tint="-0.14999847407452621"/>
          </patternFill>
        </fill>
      </ndxf>
    </rcc>
    <rfmt sheetId="1" sqref="H97" start="0" length="0">
      <dxf>
        <font>
          <sz val="12"/>
          <color theme="1"/>
          <name val="Calibri"/>
          <scheme val="minor"/>
        </font>
        <alignment horizontal="center" vertical="center" readingOrder="0"/>
      </dxf>
    </rfmt>
    <rcc rId="0" sId="1" s="1" dxf="1">
      <nc r="I97">
        <f>+G97/$H$100</f>
      </nc>
      <ndxf>
        <font>
          <sz val="11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readingOrder="0"/>
      </ndxf>
    </rcc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rc rId="89" sId="1" ref="A97:XFD97" action="deleteRow">
    <rfmt sheetId="1" xfDxf="1" sqref="A97:XFD97" start="0" length="0"/>
    <rcc rId="0" sId="1" dxf="1">
      <nc r="A97" t="inlineStr">
        <is>
          <t>8,2b</t>
        </is>
      </nc>
      <ndxf>
        <font>
          <sz val="12"/>
          <color auto="1"/>
          <name val="Calibri"/>
          <scheme val="minor"/>
        </font>
        <alignment horizontal="left" vertical="top" readingOrder="0"/>
      </ndxf>
    </rcc>
    <rcc rId="0" sId="1" dxf="1">
      <nc r="B97" t="inlineStr">
        <is>
          <t>Cambio de coche alternativa en vidrio transparente; piso en mármol blanco simil pasillos.</t>
        </is>
      </nc>
      <ndxf>
        <font>
          <sz val="12"/>
          <color auto="1"/>
          <name val="Calibri"/>
          <scheme val="minor"/>
        </font>
        <alignment vertical="top" wrapText="1" readingOrder="0"/>
      </ndxf>
    </rcc>
    <rfmt sheetId="1" sqref="C97" start="0" length="0">
      <dxf>
        <font>
          <b/>
          <sz val="10"/>
          <color auto="1"/>
          <name val="Arial"/>
          <scheme val="none"/>
        </font>
        <alignment horizontal="center" vertical="center" wrapText="1" readingOrder="0"/>
      </dxf>
    </rfmt>
    <rfmt sheetId="1" sqref="D97" start="0" length="0">
      <dxf/>
    </rfmt>
    <rcc rId="0" sId="1" dxf="1">
      <nc r="E97" t="inlineStr">
        <is>
          <t>U</t>
        </is>
      </nc>
      <ndxf>
        <font>
          <sz val="11"/>
          <color auto="1"/>
          <name val="Arial"/>
          <scheme val="none"/>
        </font>
        <numFmt numFmtId="165" formatCode="0.00;[Red]0.00"/>
        <alignment horizontal="center" vertical="top" readingOrder="0"/>
        <protection locked="0"/>
      </ndxf>
    </rcc>
    <rfmt sheetId="1" sqref="F97" start="0" length="0">
      <dxf/>
    </rfmt>
    <rcc rId="0" sId="1" dxf="1">
      <nc r="G97">
        <f>+G97*D97</f>
      </nc>
      <ndxf>
        <fill>
          <patternFill patternType="solid">
            <bgColor theme="0" tint="-0.14999847407452621"/>
          </patternFill>
        </fill>
      </ndxf>
    </rcc>
    <rfmt sheetId="1" sqref="H97" start="0" length="0">
      <dxf>
        <font>
          <sz val="12"/>
          <color theme="1"/>
          <name val="Calibri"/>
          <scheme val="minor"/>
        </font>
        <alignment horizontal="center" vertical="center" readingOrder="0"/>
      </dxf>
    </rfmt>
    <rcc rId="0" sId="1" s="1" dxf="1">
      <nc r="I97">
        <f>+G97/$H$99</f>
      </nc>
      <ndxf>
        <font>
          <sz val="11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readingOrder="0"/>
      </ndxf>
    </rcc>
    <rfmt sheetId="1" s="1" sqref="J97" start="0" length="0">
      <dxf>
        <font>
          <sz val="11"/>
          <color auto="1"/>
          <name val="Arial"/>
          <scheme val="none"/>
        </font>
        <numFmt numFmtId="14" formatCode="0.00%"/>
        <alignment horizontal="center" vertical="center" readingOrder="0"/>
      </dxf>
    </rfmt>
  </rrc>
  <rcc rId="90" sId="1">
    <oc r="H98">
      <f>SUM(H16:H77)</f>
    </oc>
    <nc r="H98">
      <f>SUM(H16:H77)</f>
    </nc>
  </rcc>
  <rcc rId="91" sId="1">
    <oc r="J98">
      <f>SUM(J16:J77)</f>
    </oc>
    <nc r="J98">
      <f>SUM(J16:J77)</f>
    </nc>
  </rcc>
  <rcc rId="92" sId="1">
    <oc r="K98">
      <f>SUM(K16:K77)</f>
    </oc>
    <nc r="K98">
      <f>SUM(K16:K77)</f>
    </nc>
  </rcc>
  <rcc rId="93" sId="1">
    <oc r="H104">
      <f>SUM(H16:H96)</f>
    </oc>
    <nc r="H104">
      <f>SUM(H16:H87)</f>
    </nc>
  </rcc>
  <rcc rId="94" sId="1">
    <oc r="J104">
      <f>SUM(J16:J96)</f>
    </oc>
    <nc r="J104">
      <f>SUM(J16:J87)</f>
    </nc>
  </rcc>
  <rcc rId="95" sId="1">
    <oc r="H110">
      <f>SUM(H16:H82)+#REF!</f>
    </oc>
    <nc r="H110">
      <f>SUM(H16:H82)+H92</f>
    </nc>
  </rcc>
  <rcc rId="96" sId="1">
    <oc r="J110">
      <f>SUM(J20:J82)+#REF!</f>
    </oc>
    <nc r="J110">
      <f>SUM(J20:J82)+J92</f>
    </nc>
  </rcc>
  <rcc rId="97" sId="1">
    <oc r="K110">
      <f>SUM(K20:K82)+#REF!</f>
    </oc>
    <nc r="K110">
      <f>SUM(K20:K82)+K92</f>
    </nc>
  </rcc>
  <rcv guid="{A5E9A8BC-EE20-4FAC-9222-2D5A6249E6E3}" action="delete"/>
  <rdn rId="0" localSheetId="2" customView="1" name="Z_A5E9A8BC_EE20_4FAC_9222_2D5A6249E6E3_.wvu.Cols" hidden="1" oldHidden="1">
    <formula>CRONOGRAMA!$C:$D</formula>
    <oldFormula>CRONOGRAMA!$C:$D</oldFormula>
  </rdn>
  <rcv guid="{A5E9A8BC-EE20-4FAC-9222-2D5A6249E6E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5E9A8BC-EE20-4FAC-9222-2D5A6249E6E3}" action="delete"/>
  <rdn rId="0" localSheetId="2" customView="1" name="Z_A5E9A8BC_EE20_4FAC_9222_2D5A6249E6E3_.wvu.Cols" hidden="1" oldHidden="1">
    <formula>CRONOGRAMA!$C:$D</formula>
    <oldFormula>CRONOGRAMA!$C:$D</oldFormula>
  </rdn>
  <rcv guid="{A5E9A8BC-EE20-4FAC-9222-2D5A6249E6E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5E9A8BC-EE20-4FAC-9222-2D5A6249E6E3}" action="delete"/>
  <rdn rId="0" localSheetId="2" customView="1" name="Z_A5E9A8BC_EE20_4FAC_9222_2D5A6249E6E3_.wvu.Cols" hidden="1" oldHidden="1">
    <formula>CRONOGRAMA!$C:$D</formula>
    <oldFormula>CRONOGRAMA!$C:$D</oldFormula>
  </rdn>
  <rcv guid="{A5E9A8BC-EE20-4FAC-9222-2D5A6249E6E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" sId="1">
    <oc r="H98">
      <f>SUM(H16:H77)</f>
    </oc>
    <nc r="H98">
      <f>SUM(H16:H82)</f>
    </nc>
  </rcc>
  <rcc rId="102" sId="1" odxf="1" dxf="1">
    <oc r="A98" t="inlineStr">
      <is>
        <t>SUBTOTAL  EN $U (Material, Mano de Obra)
item 0 al 6</t>
      </is>
    </oc>
    <nc r="A98" t="inlineStr">
      <is>
        <t>SUBTOTAL  EN $U (Material, Mano de Obra)
item 0 al 7</t>
      </is>
    </nc>
    <odxf>
      <alignment wrapText="0"/>
    </odxf>
    <ndxf>
      <alignment wrapText="1"/>
    </ndxf>
  </rcc>
  <rm rId="103" sheetId="1" source="A104:XFD114" destination="A118:XFD128" sourceSheetId="1">
    <rfmt sheetId="1" xfDxf="1" sqref="A118:XFD118" start="0" length="0"/>
    <rfmt sheetId="1" xfDxf="1" sqref="A119:XFD119" start="0" length="0"/>
    <rfmt sheetId="1" xfDxf="1" sqref="A120:XFD120" start="0" length="0"/>
    <rfmt sheetId="1" xfDxf="1" sqref="A121:XFD121" start="0" length="0"/>
    <rfmt sheetId="1" xfDxf="1" sqref="A122:XFD122" start="0" length="0"/>
    <rfmt sheetId="1" xfDxf="1" sqref="A123:XFD123" start="0" length="0"/>
    <rfmt sheetId="1" xfDxf="1" sqref="A124:XFD124" start="0" length="0"/>
    <rfmt sheetId="1" xfDxf="1" sqref="A125:XFD125" start="0" length="0"/>
    <rfmt sheetId="1" xfDxf="1" sqref="A126:XFD126" start="0" length="0"/>
    <rfmt sheetId="1" xfDxf="1" sqref="A127:XFD127" start="0" length="0"/>
    <rfmt sheetId="1" xfDxf="1" sqref="A128:XFD128" start="0" length="0"/>
  </rm>
  <rcc rId="104" sId="1">
    <oc r="A102" t="inlineStr">
      <is>
        <t>TOTAL IVA INCL, item 0 al 6</t>
      </is>
    </oc>
    <nc r="A102" t="inlineStr">
      <is>
        <t>TOTAL IVA INCL, item 0 al 7</t>
      </is>
    </nc>
  </rcc>
  <rm rId="105" sheetId="1" source="A87:XFD95" destination="A108:XFD116" sourceSheetId="1">
    <undo index="65535" exp="area" dr="H16:H87" r="H118" sId="1"/>
    <undo index="65535" exp="area" dr="J16:J87" r="J118" sId="1"/>
    <rfmt sheetId="1" xfDxf="1" sqref="A108:XFD108" start="0" length="0"/>
    <rfmt sheetId="1" xfDxf="1" sqref="A109:XFD109" start="0" length="0"/>
    <rfmt sheetId="1" xfDxf="1" sqref="A110:XFD110" start="0" length="0"/>
    <rfmt sheetId="1" xfDxf="1" sqref="A111:XFD111" start="0" length="0"/>
    <rfmt sheetId="1" xfDxf="1" sqref="A112:XFD112" start="0" length="0"/>
    <rfmt sheetId="1" xfDxf="1" sqref="A113:XFD113" start="0" length="0"/>
    <rfmt sheetId="1" xfDxf="1" sqref="A114:XFD114" start="0" length="0"/>
    <rfmt sheetId="1" xfDxf="1" sqref="A115:XFD115" start="0" length="0"/>
    <rfmt sheetId="1" xfDxf="1" sqref="A116:XFD116" start="0" length="0"/>
  </rm>
  <rrc rId="106" sId="1" ref="A88:XFD88" action="deleteRow">
    <rfmt sheetId="1" xfDxf="1" sqref="A88:XFD88" start="0" length="0"/>
  </rrc>
  <rrc rId="107" sId="1" ref="A88:XFD88" action="deleteRow">
    <rfmt sheetId="1" xfDxf="1" sqref="A88:XFD88" start="0" length="0"/>
  </rrc>
  <rrc rId="108" sId="1" ref="A88:XFD88" action="deleteRow">
    <rfmt sheetId="1" xfDxf="1" sqref="A88:XFD88" start="0" length="0"/>
  </rrc>
  <rrc rId="109" sId="1" ref="A88:XFD88" action="deleteRow">
    <rfmt sheetId="1" xfDxf="1" sqref="A88:XFD88" start="0" length="0"/>
  </rrc>
  <rrc rId="110" sId="1" ref="A88:XFD88" action="deleteRow">
    <rfmt sheetId="1" xfDxf="1" sqref="A88:XFD88" start="0" length="0"/>
  </rrc>
  <rrc rId="111" sId="1" ref="A88:XFD88" action="deleteRow">
    <rfmt sheetId="1" xfDxf="1" sqref="A88:XFD88" start="0" length="0"/>
  </rrc>
  <rrc rId="112" sId="1" ref="A88:XFD88" action="deleteRow">
    <rfmt sheetId="1" xfDxf="1" sqref="A88:XFD88" start="0" length="0"/>
  </rrc>
  <rrc rId="113" sId="1" ref="A88:XFD88" action="deleteRow">
    <rfmt sheetId="1" xfDxf="1" sqref="A88:XFD88" start="0" length="0"/>
  </rrc>
  <rrc rId="114" sId="1" ref="A110:XFD110" action="deleteRow">
    <undo index="65535" exp="ref" v="1" dr="H110" r="H114" sId="1"/>
    <undo index="0" exp="ref" v="1" dr="H110" r="H112" sId="1"/>
    <rfmt sheetId="1" xfDxf="1" sqref="A110:XFD110" start="0" length="0"/>
    <rcc rId="0" sId="1" dxf="1">
      <nc r="A110" t="inlineStr">
        <is>
          <t>SUBTOTAL  EN $U (Material, Mano de Obra)
item 0 al 7 y 8a</t>
        </is>
      </nc>
      <n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C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D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E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F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G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H110">
        <f>SUM(H16:H100)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0.39997558519241921"/>
          </patternFill>
        </fill>
        <alignment horizontal="center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J110">
        <f>SUM(J16:J100)</f>
      </nc>
      <ndxf>
        <font>
          <b/>
          <sz val="20"/>
          <color auto="1"/>
          <name val="Arial"/>
          <family val="2"/>
          <scheme val="none"/>
        </font>
        <numFmt numFmtId="14" formatCode="0.00%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10">
        <f>SUM(K18:K88)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115" sId="1" ref="A110:XFD110" action="deleteRow">
    <rfmt sheetId="1" xfDxf="1" sqref="A110:XFD110" start="0" length="0"/>
    <rfmt sheetId="1" sqref="A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B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C110" start="0" length="0">
      <dxf>
        <font>
          <b/>
          <sz val="20"/>
          <color auto="1"/>
          <name val="Arial"/>
          <family val="2"/>
          <scheme val="none"/>
        </font>
        <alignment horizontal="left" vertical="top" wrapText="1"/>
      </dxf>
    </rfmt>
    <rfmt sheetId="1" sqref="D110" start="0" length="0">
      <dxf>
        <font>
          <sz val="20"/>
          <color theme="1"/>
          <name val="Calibri"/>
          <family val="2"/>
          <scheme val="minor"/>
        </font>
      </dxf>
    </rfmt>
    <rfmt sheetId="1" sqref="E110" start="0" length="0">
      <dxf>
        <font>
          <sz val="20"/>
          <color theme="1"/>
          <name val="Calibri"/>
          <family val="2"/>
          <scheme val="minor"/>
        </font>
      </dxf>
    </rfmt>
    <rfmt sheetId="1" sqref="F110" start="0" length="0">
      <dxf>
        <font>
          <sz val="20"/>
          <color theme="1"/>
          <name val="Calibri"/>
          <family val="2"/>
          <scheme val="minor"/>
        </font>
      </dxf>
    </rfmt>
    <rfmt sheetId="1" sqref="G110" start="0" length="0">
      <dxf>
        <font>
          <sz val="20"/>
          <color theme="1"/>
          <name val="Calibri"/>
          <family val="2"/>
          <scheme val="minor"/>
        </font>
      </dxf>
    </rfmt>
    <rfmt sheetId="1" sqref="H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10" start="0" length="0">
      <dxf>
        <font>
          <b/>
          <sz val="20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116" sId="1" ref="A110:XFD110" action="deleteRow">
    <undo index="0" exp="ref" v="1" dr="H110" r="H112" sId="1"/>
    <rfmt sheetId="1" xfDxf="1" sqref="A110:XFD110" start="0" length="0"/>
    <rcc rId="0" sId="1" dxf="1">
      <nc r="A110" t="inlineStr">
        <is>
          <t>IVA</t>
        </is>
      </nc>
      <n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C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D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E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F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G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H110">
        <f>+#REF!*0.22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10" start="0" length="0">
      <dxf>
        <font>
          <b/>
          <sz val="20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117" sId="1" ref="A110:XFD110" action="deleteRow">
    <rfmt sheetId="1" xfDxf="1" sqref="A110:XFD110" start="0" length="0"/>
    <rfmt sheetId="1" sqref="A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B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C110" start="0" length="0">
      <dxf>
        <font>
          <b/>
          <sz val="20"/>
          <color auto="1"/>
          <name val="Arial"/>
          <family val="2"/>
          <scheme val="none"/>
        </font>
        <alignment horizontal="left" vertical="top" wrapText="1"/>
      </dxf>
    </rfmt>
    <rfmt sheetId="1" sqref="D110" start="0" length="0">
      <dxf>
        <font>
          <sz val="20"/>
          <color theme="1"/>
          <name val="Calibri"/>
          <family val="2"/>
          <scheme val="minor"/>
        </font>
      </dxf>
    </rfmt>
    <rfmt sheetId="1" sqref="E110" start="0" length="0">
      <dxf>
        <font>
          <sz val="20"/>
          <color theme="1"/>
          <name val="Calibri"/>
          <family val="2"/>
          <scheme val="minor"/>
        </font>
      </dxf>
    </rfmt>
    <rfmt sheetId="1" sqref="F110" start="0" length="0">
      <dxf>
        <font>
          <sz val="20"/>
          <color theme="1"/>
          <name val="Calibri"/>
          <family val="2"/>
          <scheme val="minor"/>
        </font>
      </dxf>
    </rfmt>
    <rfmt sheetId="1" sqref="G110" start="0" length="0">
      <dxf>
        <font>
          <sz val="20"/>
          <color theme="1"/>
          <name val="Calibri"/>
          <family val="2"/>
          <scheme val="minor"/>
        </font>
      </dxf>
    </rfmt>
    <rfmt sheetId="1" sqref="H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10" start="0" length="0">
      <dxf>
        <font>
          <b/>
          <sz val="20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118" sId="1" ref="A110:XFD110" action="deleteRow">
    <rfmt sheetId="1" xfDxf="1" sqref="A110:XFD110" start="0" length="0"/>
    <rcc rId="0" sId="1" dxf="1">
      <nc r="A110" t="inlineStr">
        <is>
          <t>TOTAL IVA INCL, item 0 al 7 y 8a</t>
        </is>
      </nc>
      <n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C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D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E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F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G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H110">
        <f>+#REF!+#REF!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499984740745262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10" start="0" length="0">
      <dxf>
        <font>
          <b/>
          <sz val="20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119" sId="1" ref="A110:XFD110" action="deleteRow">
    <rfmt sheetId="1" xfDxf="1" sqref="A110:XFD110" start="0" length="0"/>
    <rfmt sheetId="1" sqref="A110" start="0" length="0">
      <dxf>
        <font>
          <sz val="14"/>
          <color theme="1"/>
          <name val="Calibri"/>
          <family val="2"/>
          <scheme val="minor"/>
        </font>
      </dxf>
    </rfmt>
  </rrc>
  <rrc rId="120" sId="1" ref="A110:XFD110" action="deleteRow">
    <undo index="65535" exp="ref" v="1" dr="H110" r="H114" sId="1"/>
    <undo index="0" exp="ref" v="1" dr="H110" r="H112" sId="1"/>
    <rfmt sheetId="1" xfDxf="1" sqref="A110:XFD110" start="0" length="0"/>
    <rcc rId="0" sId="1" dxf="1">
      <nc r="A110" t="inlineStr">
        <is>
          <t>SUBTOTAL EN $U (Material, Mano de Obra)
item 0 al 7 y 8b</t>
        </is>
      </nc>
      <n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C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D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E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F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top style="medium">
            <color indexed="64"/>
          </top>
          <bottom style="medium">
            <color indexed="64"/>
          </bottom>
        </border>
      </dxf>
    </rfmt>
    <rfmt sheetId="1" sqref="G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H110">
        <f>SUM(H16:H82)+H105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0.39997558519241921"/>
          </patternFill>
        </fill>
        <alignment horizontal="center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J110">
        <f>SUM(J20:J82)+J105</f>
      </nc>
      <ndxf>
        <font>
          <b/>
          <sz val="20"/>
          <color auto="1"/>
          <name val="Arial"/>
          <family val="2"/>
          <scheme val="none"/>
        </font>
        <numFmt numFmtId="14" formatCode="0.00%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10">
        <f>SUM(K20:K82)+K105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121" sId="1" ref="A110:XFD110" action="deleteRow">
    <rfmt sheetId="1" xfDxf="1" sqref="A110:XFD110" start="0" length="0"/>
    <rfmt sheetId="1" sqref="A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B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C110" start="0" length="0">
      <dxf>
        <font>
          <b/>
          <sz val="20"/>
          <color auto="1"/>
          <name val="Arial"/>
          <family val="2"/>
          <scheme val="none"/>
        </font>
        <alignment horizontal="left" vertical="top" wrapText="1"/>
      </dxf>
    </rfmt>
    <rfmt sheetId="1" sqref="D110" start="0" length="0">
      <dxf>
        <font>
          <sz val="20"/>
          <color theme="1"/>
          <name val="Calibri"/>
          <family val="2"/>
          <scheme val="minor"/>
        </font>
      </dxf>
    </rfmt>
    <rfmt sheetId="1" sqref="E110" start="0" length="0">
      <dxf>
        <font>
          <sz val="20"/>
          <color theme="1"/>
          <name val="Calibri"/>
          <family val="2"/>
          <scheme val="minor"/>
        </font>
      </dxf>
    </rfmt>
    <rfmt sheetId="1" sqref="F110" start="0" length="0">
      <dxf>
        <font>
          <sz val="20"/>
          <color theme="1"/>
          <name val="Calibri"/>
          <family val="2"/>
          <scheme val="minor"/>
        </font>
      </dxf>
    </rfmt>
    <rfmt sheetId="1" sqref="G110" start="0" length="0">
      <dxf>
        <font>
          <sz val="20"/>
          <color theme="1"/>
          <name val="Calibri"/>
          <family val="2"/>
          <scheme val="minor"/>
        </font>
      </dxf>
    </rfmt>
    <rfmt sheetId="1" sqref="H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10" start="0" length="0">
      <dxf>
        <font>
          <b/>
          <sz val="20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122" sId="1" ref="A110:XFD110" action="deleteRow">
    <undo index="0" exp="ref" v="1" dr="H110" r="H112" sId="1"/>
    <rfmt sheetId="1" xfDxf="1" sqref="A110:XFD110" start="0" length="0"/>
    <rcc rId="0" sId="1" dxf="1">
      <nc r="A110" t="inlineStr">
        <is>
          <t>IVA</t>
        </is>
      </nc>
      <n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C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D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E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F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G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H110">
        <f>+#REF!*0.22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10" start="0" length="0">
      <dxf>
        <font>
          <b/>
          <sz val="20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123" sId="1" ref="A110:XFD110" action="deleteRow">
    <rfmt sheetId="1" xfDxf="1" sqref="A110:XFD110" start="0" length="0"/>
    <rfmt sheetId="1" sqref="A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B110" start="0" length="0">
      <dxf>
        <font>
          <b/>
          <sz val="18"/>
          <color auto="1"/>
          <name val="Arial"/>
          <family val="2"/>
          <scheme val="none"/>
        </font>
        <alignment horizontal="left" vertical="center" wrapText="1"/>
      </dxf>
    </rfmt>
    <rfmt sheetId="1" sqref="C110" start="0" length="0">
      <dxf>
        <font>
          <b/>
          <sz val="20"/>
          <color auto="1"/>
          <name val="Arial"/>
          <family val="2"/>
          <scheme val="none"/>
        </font>
        <alignment horizontal="left" vertical="top" wrapText="1"/>
      </dxf>
    </rfmt>
    <rfmt sheetId="1" sqref="D110" start="0" length="0">
      <dxf>
        <font>
          <sz val="20"/>
          <color theme="1"/>
          <name val="Calibri"/>
          <family val="2"/>
          <scheme val="minor"/>
        </font>
      </dxf>
    </rfmt>
    <rfmt sheetId="1" sqref="E110" start="0" length="0">
      <dxf>
        <font>
          <sz val="20"/>
          <color theme="1"/>
          <name val="Calibri"/>
          <family val="2"/>
          <scheme val="minor"/>
        </font>
      </dxf>
    </rfmt>
    <rfmt sheetId="1" sqref="F110" start="0" length="0">
      <dxf>
        <font>
          <sz val="20"/>
          <color theme="1"/>
          <name val="Calibri"/>
          <family val="2"/>
          <scheme val="minor"/>
        </font>
      </dxf>
    </rfmt>
    <rfmt sheetId="1" sqref="G110" start="0" length="0">
      <dxf>
        <font>
          <sz val="20"/>
          <color theme="1"/>
          <name val="Calibri"/>
          <family val="2"/>
          <scheme val="minor"/>
        </font>
      </dxf>
    </rfmt>
    <rfmt sheetId="1" sqref="H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I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10" start="0" length="0">
      <dxf>
        <font>
          <b/>
          <sz val="20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10" start="0" length="0">
      <dxf>
        <font>
          <b/>
          <sz val="20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124" sId="1" ref="A110:XFD110" action="deleteRow">
    <rfmt sheetId="1" xfDxf="1" sqref="A110:XFD110" start="0" length="0"/>
    <rcc rId="0" sId="1" dxf="1">
      <nc r="A110" t="inlineStr">
        <is>
          <t>TOTAL IVA INCL, item 0 al 7 y 8b</t>
        </is>
      </nc>
      <n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C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D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E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F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G110" start="0" length="0">
      <dxf>
        <font>
          <b/>
          <sz val="18"/>
          <color auto="1"/>
          <name val="Arial"/>
          <family val="2"/>
          <scheme val="none"/>
        </font>
        <fill>
          <patternFill patternType="solid">
            <bgColor theme="6" tint="-0.49998474074526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H110">
        <f>+#REF!+#REF!</f>
      </nc>
      <ndxf>
        <font>
          <b/>
          <sz val="20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499984740745262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fmt sheetId="1" sqref="K16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23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15" start="0" length="0">
    <dxf>
      <border outline="0">
        <top/>
        <bottom/>
      </border>
    </dxf>
  </rfmt>
  <rfmt sheetId="1" sqref="K34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51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66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71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77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82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100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K105" start="0" length="0">
    <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cc rId="125" sId="1">
    <oc r="J90">
      <f>SUM(J16:J77)</f>
    </oc>
    <nc r="J90">
      <f>SUM(J16:J82)</f>
    </nc>
  </rcc>
  <rcc rId="126" sId="1">
    <oc r="K90">
      <f>SUM(K16:K77)</f>
    </oc>
    <nc r="K90">
      <f>SUM(K16:K88)</f>
    </nc>
  </rcc>
  <rcc rId="127" sId="1">
    <oc r="B5" t="inlineStr">
      <is>
        <t>EDIFICIO SEDE MSP-Av. 18 de Julio 1892</t>
      </is>
    </oc>
    <nc r="B5"/>
  </rcc>
  <rcc rId="128" sId="1">
    <oc r="A5" t="inlineStr">
      <is>
        <t>LLAMADO Nº 01/2018</t>
      </is>
    </oc>
    <nc r="A5" t="inlineStr">
      <is>
        <t>LLAMADO Nº 01/2018 - EDIFICIO SEDE MSP- Av. 18 de Julio 1892</t>
      </is>
    </nc>
  </rcc>
  <rfmt sheetId="1" sqref="B25" start="0" length="0">
    <dxf>
      <font>
        <sz val="12"/>
        <color auto="1"/>
        <name val="Arial"/>
        <scheme val="none"/>
      </font>
      <alignment horizontal="general"/>
    </dxf>
  </rfmt>
  <rfmt sheetId="1" sqref="B26" start="0" length="0">
    <dxf>
      <font>
        <sz val="12"/>
        <color auto="1"/>
        <name val="Arial"/>
        <scheme val="none"/>
      </font>
      <alignment horizontal="general"/>
    </dxf>
  </rfmt>
  <rfmt sheetId="1" sqref="B27" start="0" length="0">
    <dxf>
      <font>
        <sz val="12"/>
        <color auto="1"/>
        <name val="Arial"/>
        <scheme val="none"/>
      </font>
      <alignment horizontal="general"/>
    </dxf>
  </rfmt>
  <rcc rId="129" sId="1">
    <oc r="B32" t="inlineStr">
      <is>
        <t>Andamios y Prevencionista</t>
      </is>
    </oc>
    <nc r="B32" t="inlineStr">
      <is>
        <t>Andamios</t>
      </is>
    </nc>
  </rcc>
  <rcc rId="130" sId="1">
    <oc r="B27" t="inlineStr">
      <is>
        <t>Barrera y vallado</t>
      </is>
    </oc>
    <nc r="B27" t="inlineStr">
      <is>
        <t>Barreras, vallados,  y elementos de seguridad</t>
      </is>
    </nc>
  </rcc>
  <rfmt sheetId="1" sqref="A36" start="0" length="0">
    <dxf>
      <font>
        <b val="0"/>
        <sz val="12"/>
        <color auto="1"/>
        <name val="Tahoma"/>
        <scheme val="none"/>
      </font>
      <alignment horizontal="general" vertical="bottom" wrapText="0"/>
      <protection locked="0"/>
    </dxf>
  </rfmt>
  <rfmt sheetId="1" sqref="A37" start="0" length="0">
    <dxf>
      <font>
        <sz val="12"/>
        <color auto="1"/>
        <name val="Tahoma"/>
        <scheme val="none"/>
      </font>
      <alignment horizontal="general" vertical="bottom" wrapText="0"/>
      <protection locked="0"/>
    </dxf>
  </rfmt>
  <rfmt sheetId="1" sqref="A38" start="0" length="0">
    <dxf>
      <font>
        <sz val="12"/>
        <color auto="1"/>
        <name val="Tahoma"/>
        <scheme val="none"/>
      </font>
      <alignment horizontal="general" vertical="bottom" wrapText="0"/>
      <protection locked="0"/>
    </dxf>
  </rfmt>
  <rfmt sheetId="1" sqref="A39" start="0" length="0">
    <dxf>
      <font>
        <sz val="12"/>
        <color auto="1"/>
        <name val="Tahoma"/>
        <scheme val="none"/>
      </font>
      <alignment horizontal="general" vertical="bottom" wrapText="0"/>
      <protection locked="0"/>
    </dxf>
  </rfmt>
  <rfmt sheetId="1" sqref="A40" start="0" length="0">
    <dxf>
      <font>
        <sz val="12"/>
        <color auto="1"/>
        <name val="Tahoma"/>
        <scheme val="none"/>
      </font>
      <alignment horizontal="general" vertical="bottom" wrapText="0"/>
      <protection locked="0"/>
    </dxf>
  </rfmt>
  <rfmt sheetId="1" sqref="A41" start="0" length="0">
    <dxf>
      <font>
        <sz val="12"/>
        <color auto="1"/>
        <name val="Tahoma"/>
        <scheme val="none"/>
      </font>
      <alignment horizontal="general" vertical="bottom" wrapText="0"/>
      <protection locked="0"/>
    </dxf>
  </rfmt>
  <rfmt sheetId="1" sqref="A42" start="0" length="0">
    <dxf>
      <font>
        <sz val="12"/>
        <color auto="1"/>
        <name val="Tahoma"/>
        <scheme val="none"/>
      </font>
      <alignment horizontal="general" vertical="bottom" wrapText="0"/>
      <protection locked="0"/>
    </dxf>
  </rfmt>
  <rfmt sheetId="1" sqref="A43" start="0" length="0">
    <dxf>
      <font>
        <sz val="12"/>
        <color auto="1"/>
        <name val="Tahoma"/>
        <scheme val="none"/>
      </font>
      <alignment horizontal="general" vertical="bottom" wrapText="0"/>
      <protection locked="0"/>
    </dxf>
  </rfmt>
  <rfmt sheetId="1" sqref="A44" start="0" length="0">
    <dxf>
      <alignment horizontal="general" vertical="bottom"/>
    </dxf>
  </rfmt>
  <rfmt sheetId="1" sqref="A45" start="0" length="0">
    <dxf>
      <alignment horizontal="general" vertical="bottom"/>
    </dxf>
  </rfmt>
  <rfmt sheetId="1" sqref="A46" start="0" length="0">
    <dxf>
      <font>
        <sz val="12"/>
        <color theme="1"/>
        <name val="Calibri"/>
        <family val="2"/>
        <scheme val="minor"/>
      </font>
      <protection locked="0"/>
    </dxf>
  </rfmt>
  <rfmt sheetId="1" sqref="A47" start="0" length="0">
    <dxf>
      <alignment horizontal="general" vertical="bottom"/>
    </dxf>
  </rfmt>
  <rfmt sheetId="1" sqref="A48" start="0" length="0">
    <dxf>
      <alignment horizontal="general" vertical="bottom"/>
    </dxf>
  </rfmt>
  <rfmt sheetId="1" sqref="A49" start="0" length="0">
    <dxf>
      <alignment horizontal="general" vertical="bottom"/>
    </dxf>
  </rfmt>
  <rfmt sheetId="1" sqref="A18" start="0" length="0">
    <dxf>
      <alignment horizontal="general" vertical="bottom"/>
    </dxf>
  </rfmt>
  <rfmt sheetId="1" sqref="A19" start="0" length="0">
    <dxf>
      <alignment horizontal="general" vertical="bottom"/>
    </dxf>
  </rfmt>
  <rfmt sheetId="1" sqref="A20" start="0" length="0">
    <dxf>
      <alignment horizontal="general" vertical="bottom"/>
    </dxf>
  </rfmt>
  <rfmt sheetId="1" sqref="A21" start="0" length="0">
    <dxf>
      <alignment horizontal="general" vertical="bottom"/>
    </dxf>
  </rfmt>
  <rcc rId="131" sId="1">
    <oc r="A25" t="inlineStr">
      <is>
        <t>1.1</t>
      </is>
    </oc>
    <nc r="A25">
      <v>1.1000000000000001</v>
    </nc>
  </rcc>
  <rcc rId="132" sId="1">
    <oc r="A26" t="inlineStr">
      <is>
        <t>1.2</t>
      </is>
    </oc>
    <nc r="A26">
      <v>1.2</v>
    </nc>
  </rcc>
  <rcc rId="133" sId="1">
    <oc r="A27" t="inlineStr">
      <is>
        <t>1.3</t>
      </is>
    </oc>
    <nc r="A27">
      <v>1.3</v>
    </nc>
  </rcc>
  <rcc rId="134" sId="1">
    <oc r="A28" t="inlineStr">
      <is>
        <t>1.4</t>
      </is>
    </oc>
    <nc r="A28">
      <v>1.4</v>
    </nc>
  </rcc>
  <rcc rId="135" sId="1">
    <oc r="A29" t="inlineStr">
      <is>
        <t>1.5</t>
      </is>
    </oc>
    <nc r="A29">
      <v>1.5</v>
    </nc>
  </rcc>
  <rcc rId="136" sId="1">
    <oc r="A30" t="inlineStr">
      <is>
        <t>1.6</t>
      </is>
    </oc>
    <nc r="A30">
      <v>1.6</v>
    </nc>
  </rcc>
  <rcc rId="137" sId="1">
    <oc r="A31" t="inlineStr">
      <is>
        <t>1.7</t>
      </is>
    </oc>
    <nc r="A31">
      <v>1.7</v>
    </nc>
  </rcc>
  <rcc rId="138" sId="1">
    <oc r="A32" t="inlineStr">
      <is>
        <t>1.8</t>
      </is>
    </oc>
    <nc r="A32">
      <v>1.8</v>
    </nc>
  </rcc>
  <rcc rId="139" sId="1">
    <oc r="A49" t="inlineStr">
      <is>
        <t>2,1O</t>
      </is>
    </oc>
    <nc r="A49">
      <v>2.1</v>
    </nc>
  </rcc>
  <rm rId="140" sheetId="1" source="B3" destination="C3" sourceSheetId="1">
    <rfmt sheetId="1" sqref="C3" start="0" length="0">
      <dxf>
        <font>
          <sz val="10"/>
          <color auto="1"/>
          <name val="Arial"/>
          <family val="2"/>
          <scheme val="none"/>
        </font>
      </dxf>
    </rfmt>
  </rm>
  <rfmt sheetId="1" sqref="B3" start="0" length="0">
    <dxf>
      <font>
        <b/>
        <sz val="14"/>
        <color indexed="8"/>
        <name val="Arial"/>
        <family val="2"/>
        <scheme val="none"/>
      </font>
      <alignment vertical="top" wrapText="1"/>
      <protection locked="0"/>
    </dxf>
  </rfmt>
  <rcc rId="141" sId="1">
    <nc r="A10" t="inlineStr">
      <is>
        <t>FORMULARIO 4: RUBRADO</t>
      </is>
    </nc>
  </rcc>
  <rcc rId="142" sId="1">
    <oc r="A3" t="inlineStr">
      <is>
        <t>FORMULARIO 4: RUBRADO</t>
      </is>
    </oc>
    <nc r="A3"/>
  </rcc>
  <rm rId="143" sheetId="1" source="A10" destination="A3" sourceSheetId="1">
    <rfmt sheetId="1" sqref="A3" start="0" length="0">
      <dxf>
        <font>
          <b/>
          <sz val="14"/>
          <color indexed="8"/>
          <name val="Arial"/>
          <family val="2"/>
          <scheme val="none"/>
        </font>
        <alignment vertical="top" wrapText="1"/>
        <protection locked="0"/>
      </dxf>
    </rfmt>
  </rm>
  <rdn rId="0" localSheetId="2" customView="1" name="Z_6CB9092E_6C86_499B_991E_ECD7618A9526_.wvu.Cols" hidden="1" oldHidden="1">
    <formula>CRONOGRAMA!$C:$D</formula>
  </rdn>
  <rcv guid="{6CB9092E-6C86-499B-991E-ECD7618A9526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6:B49" start="0" length="2147483647">
    <dxf>
      <font>
        <name val="Arial"/>
      </font>
    </dxf>
  </rfmt>
  <rfmt sheetId="1" sqref="B36:B49" start="0" length="2147483647">
    <dxf>
      <font>
        <sz val="11"/>
      </font>
    </dxf>
  </rfmt>
  <rfmt sheetId="1" sqref="A53" start="0" length="0">
    <dxf>
      <alignment horizontal="general" vertical="bottom"/>
    </dxf>
  </rfmt>
  <rfmt sheetId="1" sqref="A54" start="0" length="0">
    <dxf>
      <alignment horizontal="general" vertical="bottom"/>
    </dxf>
  </rfmt>
  <rfmt sheetId="1" sqref="A55" start="0" length="0">
    <dxf>
      <alignment horizontal="general" vertical="bottom"/>
    </dxf>
  </rfmt>
  <rfmt sheetId="1" sqref="A56" start="0" length="0">
    <dxf>
      <alignment horizontal="general" vertical="bottom"/>
    </dxf>
  </rfmt>
  <rfmt sheetId="1" sqref="A57" start="0" length="0">
    <dxf>
      <alignment horizontal="general" vertical="bottom"/>
    </dxf>
  </rfmt>
  <rfmt sheetId="1" sqref="A58" start="0" length="0">
    <dxf>
      <alignment horizontal="general" vertical="bottom"/>
    </dxf>
  </rfmt>
  <rfmt sheetId="1" sqref="A59" start="0" length="0">
    <dxf>
      <alignment horizontal="general" vertical="bottom"/>
    </dxf>
  </rfmt>
  <rfmt sheetId="1" sqref="A60" start="0" length="0">
    <dxf>
      <alignment horizontal="general" vertical="bottom"/>
    </dxf>
  </rfmt>
  <rfmt sheetId="1" sqref="A61" start="0" length="0">
    <dxf>
      <alignment horizontal="general" vertical="bottom"/>
    </dxf>
  </rfmt>
  <rfmt sheetId="1" sqref="A62" start="0" length="0">
    <dxf>
      <alignment horizontal="general" vertical="bottom"/>
    </dxf>
  </rfmt>
  <rfmt sheetId="1" sqref="A63" start="0" length="0">
    <dxf>
      <alignment horizontal="general" vertical="bottom"/>
    </dxf>
  </rfmt>
  <rfmt sheetId="1" sqref="A64" start="0" length="0">
    <dxf>
      <alignment horizontal="general" vertical="bottom"/>
    </dxf>
  </rfmt>
  <rfmt sheetId="1" sqref="A68" start="0" length="0">
    <dxf>
      <font>
        <sz val="12"/>
        <color auto="1"/>
      </font>
      <alignment horizontal="general" vertical="bottom"/>
      <protection locked="0"/>
    </dxf>
  </rfmt>
  <rfmt sheetId="1" sqref="A69" start="0" length="0">
    <dxf>
      <font>
        <sz val="12"/>
        <color auto="1"/>
      </font>
      <alignment horizontal="general" vertical="bottom"/>
      <protection locked="0"/>
    </dxf>
  </rfmt>
  <rfmt sheetId="1" sqref="A73" start="0" length="0">
    <dxf>
      <font>
        <sz val="12"/>
        <color auto="1"/>
      </font>
      <alignment horizontal="general" vertical="bottom"/>
      <border outline="0">
        <left/>
      </border>
      <protection locked="0"/>
    </dxf>
  </rfmt>
  <rfmt sheetId="1" sqref="A74" start="0" length="0">
    <dxf>
      <font>
        <sz val="12"/>
        <color auto="1"/>
      </font>
      <alignment horizontal="general" vertical="bottom"/>
      <protection locked="0"/>
    </dxf>
  </rfmt>
  <rfmt sheetId="1" sqref="A75" start="0" length="0">
    <dxf>
      <alignment horizontal="general" vertical="bottom"/>
      <border outline="0">
        <left/>
      </border>
    </dxf>
  </rfmt>
  <rfmt sheetId="1" sqref="A79" start="0" length="0">
    <dxf>
      <font>
        <sz val="12"/>
        <color auto="1"/>
      </font>
      <alignment horizontal="general" vertical="bottom"/>
      <protection locked="0"/>
    </dxf>
  </rfmt>
  <rfmt sheetId="1" sqref="A80" start="0" length="0">
    <dxf>
      <font>
        <sz val="12"/>
        <color auto="1"/>
      </font>
      <alignment horizontal="general" vertical="bottom"/>
      <protection locked="0"/>
    </dxf>
  </rfmt>
  <rfmt sheetId="1" sqref="A84" start="0" length="0">
    <dxf>
      <font>
        <sz val="12"/>
        <color auto="1"/>
      </font>
      <alignment horizontal="general" vertical="bottom"/>
      <protection locked="0"/>
    </dxf>
  </rfmt>
  <rfmt sheetId="1" sqref="A85" start="0" length="0">
    <dxf>
      <font>
        <sz val="12"/>
        <color auto="1"/>
      </font>
      <alignment horizontal="general" vertical="bottom"/>
      <protection locked="0"/>
    </dxf>
  </rfmt>
  <rfmt sheetId="1" sqref="B53" start="0" length="0">
    <dxf>
      <alignment horizontal="left" wrapText="1"/>
    </dxf>
  </rfmt>
  <rfmt sheetId="1" sqref="B54" start="0" length="0">
    <dxf>
      <alignment horizontal="left" wrapText="1"/>
    </dxf>
  </rfmt>
  <rfmt sheetId="1" sqref="B55" start="0" length="0">
    <dxf>
      <alignment horizontal="left" vertical="top" wrapText="1"/>
    </dxf>
  </rfmt>
  <rfmt sheetId="1" sqref="B56" start="0" length="0">
    <dxf>
      <alignment horizontal="left" wrapText="1"/>
    </dxf>
  </rfmt>
  <rfmt sheetId="1" sqref="B57" start="0" length="0">
    <dxf>
      <alignment horizontal="left" wrapText="1"/>
    </dxf>
  </rfmt>
  <rfmt sheetId="1" sqref="B58" start="0" length="0">
    <dxf>
      <alignment horizontal="left" wrapText="1"/>
    </dxf>
  </rfmt>
  <rfmt sheetId="1" sqref="B59" start="0" length="0">
    <dxf>
      <alignment horizontal="left" wrapText="1"/>
    </dxf>
  </rfmt>
  <rfmt sheetId="1" sqref="B60" start="0" length="0">
    <dxf>
      <alignment horizontal="left" wrapText="1"/>
    </dxf>
  </rfmt>
  <rfmt sheetId="1" sqref="B68" start="0" length="0">
    <dxf>
      <font>
        <sz val="12"/>
        <color auto="1"/>
        <name val="Arial"/>
        <scheme val="none"/>
      </font>
      <alignment horizontal="left"/>
    </dxf>
  </rfmt>
  <rfmt sheetId="1" sqref="B69" start="0" length="0">
    <dxf>
      <font>
        <sz val="12"/>
        <color auto="1"/>
        <name val="Arial"/>
        <scheme val="none"/>
      </font>
      <alignment horizontal="left"/>
    </dxf>
  </rfmt>
  <rfmt sheetId="1" sqref="B73" start="0" length="0">
    <dxf>
      <font>
        <sz val="12"/>
        <color auto="1"/>
        <name val="Arial"/>
        <scheme val="none"/>
      </font>
      <alignment vertical="top"/>
    </dxf>
  </rfmt>
  <rfmt sheetId="1" sqref="C73" start="0" length="0">
    <dxf>
      <font>
        <sz val="12"/>
        <color auto="1"/>
        <name val="Arial"/>
        <scheme val="none"/>
      </font>
      <alignment vertical="top"/>
    </dxf>
  </rfmt>
  <rfmt sheetId="1" sqref="B74" start="0" length="0">
    <dxf>
      <font>
        <sz val="12"/>
        <color auto="1"/>
        <name val="Arial"/>
        <scheme val="none"/>
      </font>
      <alignment vertical="top"/>
    </dxf>
  </rfmt>
  <rfmt sheetId="1" sqref="C74" start="0" length="0">
    <dxf>
      <font>
        <sz val="12"/>
        <color auto="1"/>
        <name val="Arial"/>
        <scheme val="none"/>
      </font>
      <alignment vertical="top"/>
    </dxf>
  </rfmt>
  <rfmt sheetId="1" sqref="B75" start="0" length="0">
    <dxf>
      <font>
        <sz val="12"/>
        <color auto="1"/>
        <name val="Arial"/>
        <scheme val="none"/>
      </font>
    </dxf>
  </rfmt>
  <rfmt sheetId="1" s="1" sqref="C75" start="0" length="0">
    <dxf>
      <numFmt numFmtId="0" formatCode="General"/>
      <alignment horizontal="left" wrapText="1"/>
      <protection locked="1"/>
    </dxf>
  </rfmt>
  <rfmt sheetId="1" sqref="B79" start="0" length="0">
    <dxf>
      <font>
        <sz val="12"/>
        <color auto="1"/>
        <name val="Arial"/>
        <scheme val="none"/>
      </font>
      <alignment horizontal="left"/>
    </dxf>
  </rfmt>
  <rfmt sheetId="1" sqref="B80" start="0" length="0">
    <dxf>
      <font>
        <sz val="12"/>
        <color auto="1"/>
        <name val="Arial"/>
        <scheme val="none"/>
      </font>
      <alignment horizontal="left"/>
    </dxf>
  </rfmt>
  <rfmt sheetId="1" sqref="B84" start="0" length="0">
    <dxf>
      <font>
        <sz val="12"/>
        <color auto="1"/>
        <name val="Arial"/>
        <scheme val="none"/>
      </font>
      <alignment horizontal="left"/>
    </dxf>
  </rfmt>
  <rfmt sheetId="1" sqref="B85" start="0" length="0">
    <dxf>
      <font>
        <sz val="12"/>
        <color auto="1"/>
        <name val="Arial"/>
        <scheme val="none"/>
      </font>
      <alignment horizontal="left"/>
    </dxf>
  </rfmt>
  <rfmt sheetId="1" sqref="B86" start="0" length="0">
    <dxf>
      <font>
        <b val="0"/>
        <sz val="10"/>
        <color auto="1"/>
        <name val="Arial"/>
        <scheme val="none"/>
      </font>
      <alignment horizontal="left" vertical="top"/>
    </dxf>
  </rfmt>
  <rcc rId="145" sId="1">
    <oc r="B75" t="inlineStr">
      <is>
        <t>Planos acordes a obra</t>
      </is>
    </oc>
    <nc r="B75" t="inlineStr">
      <is>
        <t>Planos conforme a obra y manuales.</t>
      </is>
    </nc>
  </rcc>
  <rrc rId="146" sId="1" ref="A77:XFD77" action="deleteRow">
    <undo index="65535" exp="ref" ref3D="1" v="1" dr="J77" r="E19" sId="2"/>
    <rfmt sheetId="1" xfDxf="1" sqref="A77:XFD77" start="0" length="0"/>
    <rcc rId="0" sId="1" dxf="1">
      <nc r="A77">
        <v>6</v>
      </nc>
      <ndxf>
        <font>
          <b/>
          <sz val="16"/>
          <color auto="1"/>
          <name val="Arial"/>
          <family val="2"/>
          <scheme val="none"/>
        </font>
        <fill>
          <patternFill patternType="solid">
            <bgColor theme="6" tint="0.39997558519241921"/>
          </patternFill>
        </fill>
        <alignment horizontal="left" vertical="top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B77" t="inlineStr">
        <is>
          <t>PINTURA</t>
        </is>
      </nc>
      <ndxf>
        <font>
          <b/>
          <sz val="12"/>
          <color auto="1"/>
          <name val="Arial"/>
          <family val="2"/>
          <scheme val="none"/>
        </font>
        <fill>
          <patternFill patternType="solid">
            <bgColor theme="6" tint="0.39997558519241921"/>
          </patternFill>
        </fill>
        <alignment horizontal="left" vertical="top" wrapText="1"/>
        <border outline="0">
          <top style="medium">
            <color indexed="64"/>
          </top>
          <bottom style="medium">
            <color indexed="64"/>
          </bottom>
        </border>
      </ndxf>
    </rcc>
    <rfmt sheetId="1" sqref="C77" start="0" length="0">
      <dxf>
        <font>
          <b/>
          <sz val="10"/>
          <color auto="1"/>
          <name val="Arial"/>
          <family val="2"/>
          <scheme val="none"/>
        </font>
        <fill>
          <patternFill patternType="solid">
            <bgColor theme="6" tint="0.39997558519241921"/>
          </patternFill>
        </fill>
        <alignment horizontal="center" vertical="top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77" start="0" length="0">
      <dxf>
        <font>
          <b/>
          <sz val="12"/>
          <color auto="1"/>
          <name val="Arial"/>
          <family val="2"/>
          <scheme val="none"/>
        </font>
        <alignment horizontal="left" vertical="top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E77" start="0" length="0">
      <dxf>
        <font>
          <b/>
          <sz val="12"/>
          <color auto="1"/>
          <name val="Arial"/>
          <family val="2"/>
          <scheme val="none"/>
        </font>
        <alignment horizontal="left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F77" start="0" length="0">
      <dxf>
        <font>
          <b/>
          <sz val="14"/>
          <color auto="1"/>
          <name val="Arial"/>
          <family val="2"/>
          <scheme val="none"/>
        </font>
        <alignment horizontal="left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G77" start="0" length="0">
      <dxf>
        <font>
          <b/>
          <sz val="12"/>
          <color auto="1"/>
          <name val="Arial"/>
          <family val="2"/>
          <scheme val="none"/>
        </font>
        <alignment horizontal="left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H77">
        <f>SUM(G79:G80)</f>
      </nc>
      <ndxf>
        <font>
          <b/>
          <sz val="12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77" start="0" length="0">
      <dxf>
        <font>
          <b/>
          <sz val="12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J77">
        <f>+H77/$H$90</f>
      </nc>
      <ndxf>
        <font>
          <b/>
          <sz val="12"/>
          <color auto="1"/>
          <name val="Arial"/>
          <family val="2"/>
          <scheme val="none"/>
        </font>
        <numFmt numFmtId="14" formatCode="0.00%"/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147" sId="1" ref="A77:XFD77" action="deleteRow">
    <rfmt sheetId="1" xfDxf="1" sqref="A77:XFD77" start="0" length="0"/>
    <rfmt sheetId="1" sqref="A77" start="0" length="0">
      <dxf>
        <font>
          <b/>
          <sz val="10"/>
          <color auto="1"/>
          <name val="Arial"/>
          <family val="2"/>
          <scheme val="none"/>
        </font>
        <border outline="0">
          <left style="medium">
            <color indexed="64"/>
          </left>
        </border>
      </dxf>
    </rfmt>
    <rfmt sheetId="1" sqref="B77" start="0" length="0">
      <dxf>
        <font>
          <b/>
          <sz val="10"/>
          <color auto="1"/>
          <name val="Arial"/>
          <family val="2"/>
          <scheme val="none"/>
        </font>
        <alignment vertical="top" wrapText="1"/>
      </dxf>
    </rfmt>
    <rfmt sheetId="1" sqref="C77" start="0" length="0">
      <dxf>
        <font>
          <sz val="10"/>
          <color auto="1"/>
          <name val="Arial"/>
          <family val="2"/>
          <scheme val="none"/>
        </font>
        <alignment vertical="top" wrapText="1"/>
      </dxf>
    </rfmt>
    <rfmt sheetId="1" sqref="D77" start="0" length="0">
      <dxf/>
    </rfmt>
    <rfmt sheetId="1" sqref="E77" start="0" length="0">
      <dxf/>
    </rfmt>
    <rfmt sheetId="1" sqref="F77" start="0" length="0">
      <dxf>
        <font>
          <sz val="14"/>
          <color theme="1"/>
          <name val="Calibri"/>
          <family val="2"/>
          <scheme val="minor"/>
        </font>
      </dxf>
    </rfmt>
    <rfmt sheetId="1" sqref="G77" start="0" length="0">
      <dxf/>
    </rfmt>
    <rfmt sheetId="1" sqref="H77" start="0" length="0">
      <dxf>
        <alignment horizontal="center" vertical="center"/>
      </dxf>
    </rfmt>
    <rfmt sheetId="1" sqref="I77" start="0" length="0">
      <dxf>
        <alignment horizontal="center" vertical="center"/>
      </dxf>
    </rfmt>
    <rfmt sheetId="1" sqref="J77" start="0" length="0">
      <dxf>
        <font>
          <sz val="14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</rrc>
  <rrc rId="148" sId="1" ref="A77:XFD77" action="deleteRow">
    <rfmt sheetId="1" xfDxf="1" sqref="A77:XFD77" start="0" length="0"/>
    <rcc rId="0" sId="1" dxf="1">
      <nc r="A77">
        <v>6.1</v>
      </nc>
      <ndxf>
        <font>
          <sz val="12"/>
          <color theme="1"/>
          <name val="Calibri"/>
          <family val="2"/>
          <scheme val="minor"/>
        </font>
        <protection locked="0"/>
      </ndxf>
    </rcc>
    <rcc rId="0" sId="1" dxf="1">
      <nc r="B77" t="inlineStr">
        <is>
          <t>En muros de albañileria</t>
        </is>
      </nc>
      <ndxf>
        <font>
          <sz val="11"/>
          <color auto="1"/>
          <name val="Arial"/>
          <family val="2"/>
          <scheme val="none"/>
        </font>
        <alignment horizontal="left" vertical="top" wrapText="1"/>
      </ndxf>
    </rcc>
    <rfmt sheetId="1" sqref="C77" start="0" length="0">
      <dxf>
        <font>
          <sz val="12"/>
          <color auto="1"/>
          <name val="Calibri"/>
          <family val="2"/>
          <scheme val="minor"/>
        </font>
        <alignment vertical="top" wrapText="1"/>
      </dxf>
    </rfmt>
    <rfmt sheetId="1" sqref="D77" start="0" length="0">
      <dxf>
        <font>
          <sz val="12"/>
          <color theme="1"/>
          <name val="Calibri"/>
          <family val="2"/>
          <scheme val="minor"/>
        </font>
      </dxf>
    </rfmt>
    <rcc rId="0" sId="1" dxf="1">
      <nc r="E77" t="inlineStr">
        <is>
          <t>M2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77" start="0" length="0">
      <dxf>
        <font>
          <sz val="12"/>
          <color theme="1"/>
          <name val="Calibri"/>
          <family val="2"/>
          <scheme val="minor"/>
        </font>
      </dxf>
    </rfmt>
    <rcc rId="0" sId="1" dxf="1">
      <nc r="G77">
        <f>+F77*D77</f>
      </nc>
      <ndxf>
        <fill>
          <patternFill patternType="solid">
            <bgColor theme="0" tint="-0.14999847407452621"/>
          </patternFill>
        </fill>
      </ndxf>
    </rcc>
    <rfmt sheetId="1" sqref="H77" start="0" length="0">
      <dxf>
        <font>
          <sz val="12"/>
          <color theme="1"/>
          <name val="Calibri"/>
          <family val="2"/>
          <scheme val="minor"/>
        </font>
        <alignment horizontal="center" vertical="center"/>
      </dxf>
    </rfmt>
    <rcc rId="0" sId="1" s="1" dxf="1">
      <nc r="I77">
        <f>+G77/$H$88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qref="J77" start="0" length="0">
      <dxf>
        <font>
          <sz val="12"/>
          <color auto="1"/>
          <name val="Calibri"/>
          <family val="2"/>
          <scheme val="minor"/>
        </font>
        <numFmt numFmtId="14" formatCode="0.00%"/>
        <alignment horizontal="center" vertical="center" wrapText="1"/>
      </dxf>
    </rfmt>
  </rrc>
  <rrc rId="149" sId="1" ref="A77:XFD77" action="deleteRow">
    <rfmt sheetId="1" xfDxf="1" sqref="A77:XFD77" start="0" length="0"/>
    <rcc rId="0" sId="1" dxf="1">
      <nc r="A77">
        <v>6.2</v>
      </nc>
      <ndxf>
        <font>
          <sz val="12"/>
          <color theme="1"/>
          <name val="Calibri"/>
          <family val="2"/>
          <scheme val="minor"/>
        </font>
        <protection locked="0"/>
      </ndxf>
    </rcc>
    <rcc rId="0" sId="1" dxf="1">
      <nc r="B77" t="inlineStr">
        <is>
          <t>En cielorrasos</t>
        </is>
      </nc>
      <ndxf>
        <font>
          <sz val="11"/>
          <color auto="1"/>
          <name val="Arial"/>
          <family val="2"/>
          <scheme val="none"/>
        </font>
        <alignment horizontal="left" vertical="top" wrapText="1"/>
      </ndxf>
    </rcc>
    <rfmt sheetId="1" sqref="C77" start="0" length="0">
      <dxf>
        <font>
          <sz val="12"/>
          <color auto="1"/>
          <name val="Calibri"/>
          <family val="2"/>
          <scheme val="minor"/>
        </font>
        <alignment vertical="top" wrapText="1"/>
      </dxf>
    </rfmt>
    <rfmt sheetId="1" sqref="D77" start="0" length="0">
      <dxf>
        <font>
          <sz val="12"/>
          <color theme="1"/>
          <name val="Calibri"/>
          <family val="2"/>
          <scheme val="minor"/>
        </font>
      </dxf>
    </rfmt>
    <rcc rId="0" sId="1" dxf="1">
      <nc r="E77" t="inlineStr">
        <is>
          <t>M2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77" start="0" length="0">
      <dxf>
        <font>
          <sz val="12"/>
          <color theme="1"/>
          <name val="Calibri"/>
          <family val="2"/>
          <scheme val="minor"/>
        </font>
      </dxf>
    </rfmt>
    <rcc rId="0" sId="1" dxf="1">
      <nc r="G77">
        <f>+F77*D77</f>
      </nc>
      <ndxf>
        <fill>
          <patternFill patternType="solid">
            <bgColor theme="0" tint="-0.14999847407452621"/>
          </patternFill>
        </fill>
      </ndxf>
    </rcc>
    <rfmt sheetId="1" sqref="H77" start="0" length="0">
      <dxf>
        <font>
          <sz val="12"/>
          <color theme="1"/>
          <name val="Calibri"/>
          <family val="2"/>
          <scheme val="minor"/>
        </font>
        <alignment horizontal="center" vertical="center"/>
      </dxf>
    </rfmt>
    <rcc rId="0" sId="1" s="1" dxf="1">
      <nc r="I77">
        <f>+G77/$H$87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qref="J77" start="0" length="0">
      <dxf>
        <font>
          <sz val="12"/>
          <color auto="1"/>
          <name val="Calibri"/>
          <family val="2"/>
          <scheme val="minor"/>
        </font>
        <numFmt numFmtId="14" formatCode="0.00%"/>
        <alignment horizontal="center" vertical="center" wrapText="1"/>
      </dxf>
    </rfmt>
  </rrc>
  <rcc rId="150" sId="1">
    <oc r="B31" t="inlineStr">
      <is>
        <t>Movimiento de equipamiento</t>
      </is>
    </oc>
    <nc r="B31" t="inlineStr">
      <is>
        <t>Movimiento de equipamiento / instalaciones provisorias</t>
      </is>
    </nc>
  </rcc>
  <rcc rId="151" sId="1">
    <oc r="B44" t="inlineStr">
      <is>
        <t>Pases y sellado en muros sector A</t>
      </is>
    </oc>
    <nc r="B44" t="inlineStr">
      <is>
        <t>Pases y sellados sector A</t>
      </is>
    </nc>
  </rcc>
  <rcc rId="152" sId="1">
    <oc r="B45" t="inlineStr">
      <is>
        <t>Pases y sellado en muros sector B</t>
      </is>
    </oc>
    <nc r="B45" t="inlineStr">
      <is>
        <t>Pases y sellados sector B</t>
      </is>
    </nc>
  </rcc>
  <rcc rId="153" sId="1">
    <oc r="B81" t="inlineStr">
      <is>
        <t>Colocación de luminarias en áreas comunes</t>
      </is>
    </oc>
    <nc r="B81" t="inlineStr">
      <is>
        <t>Suministro y colocación de luminarias en áreas comunes</t>
      </is>
    </nc>
  </rcc>
  <rcc rId="154" sId="1">
    <oc r="B41" t="inlineStr">
      <is>
        <t>Apertura y cierre para Canalizaciones por muros sector A</t>
      </is>
    </oc>
    <nc r="B41" t="inlineStr">
      <is>
        <t>Apertura y cierre para Canalizaciones sector A</t>
      </is>
    </nc>
  </rcc>
  <rcc rId="155" sId="1">
    <oc r="B42" t="inlineStr">
      <is>
        <t>Apertura y cierre para Canalizaciones por muros sector B</t>
      </is>
    </oc>
    <nc r="B42" t="inlineStr">
      <is>
        <t>Apertura y cierre para Canalizaciones sector B</t>
      </is>
    </nc>
  </rcc>
  <rrc rId="156" sId="1" ref="A60:XFD64" action="insertRow"/>
  <rfmt sheetId="1" sqref="B60" start="0" length="0">
    <dxf>
      <fill>
        <patternFill patternType="solid">
          <bgColor rgb="FFFFFF00"/>
        </patternFill>
      </fill>
      <alignment horizontal="general" wrapText="0"/>
    </dxf>
  </rfmt>
  <rfmt sheetId="1" sqref="B61" start="0" length="0">
    <dxf>
      <fill>
        <patternFill patternType="solid">
          <bgColor rgb="FFFFFF00"/>
        </patternFill>
      </fill>
      <alignment horizontal="general" wrapText="0"/>
    </dxf>
  </rfmt>
  <rfmt sheetId="1" sqref="B62" start="0" length="0">
    <dxf>
      <fill>
        <patternFill patternType="solid">
          <bgColor rgb="FFFFFF00"/>
        </patternFill>
      </fill>
      <alignment horizontal="general" wrapText="0"/>
    </dxf>
  </rfmt>
  <rfmt sheetId="1" sqref="B63" start="0" length="0">
    <dxf>
      <fill>
        <patternFill patternType="solid">
          <bgColor rgb="FFFFFF00"/>
        </patternFill>
      </fill>
      <alignment horizontal="general" wrapText="0"/>
    </dxf>
  </rfmt>
  <rcc rId="157" sId="1">
    <nc r="B64" t="inlineStr">
      <is>
        <t>Conexiones</t>
      </is>
    </nc>
  </rcc>
  <rm rId="158" sheetId="1" source="A59" destination="A60" sourceSheetId="1">
    <rfmt sheetId="1" sqref="A60" start="0" length="0">
      <dxf>
        <font>
          <sz val="12"/>
          <color theme="1"/>
          <name val="Calibri"/>
          <family val="2"/>
          <scheme val="minor"/>
        </font>
        <protection locked="0"/>
      </dxf>
    </rfmt>
  </rm>
  <rcc rId="159" sId="1">
    <nc r="A61">
      <v>3.8</v>
    </nc>
  </rcc>
  <rcc rId="160" sId="1">
    <nc r="A62">
      <v>3.9</v>
    </nc>
  </rcc>
  <rcc rId="161" sId="1">
    <nc r="A64">
      <v>3.11</v>
    </nc>
  </rcc>
  <rcc rId="162" sId="1">
    <nc r="A63" t="inlineStr">
      <is>
        <t>.3,10</t>
      </is>
    </nc>
  </rcc>
  <rfmt sheetId="1" sqref="A63">
    <dxf>
      <alignment horizontal="right"/>
    </dxf>
  </rfmt>
  <rcc rId="163" sId="1">
    <oc r="A65">
      <v>3.8</v>
    </oc>
    <nc r="A65"/>
  </rcc>
  <rcc rId="164" sId="1">
    <oc r="B59" t="inlineStr">
      <is>
        <t>Acondicionamiento de locales categoría A- LO SACARIA</t>
      </is>
    </oc>
    <nc r="B59" t="inlineStr">
      <is>
        <t>Locales categoría A</t>
      </is>
    </nc>
  </rcc>
  <rcc rId="165" sId="1">
    <oc r="B65" t="inlineStr">
      <is>
        <t>Acondicionamiento de locales categoría B-LO SACARIA</t>
      </is>
    </oc>
    <nc r="B65" t="inlineStr">
      <is>
        <t>Locales categoría B</t>
      </is>
    </nc>
  </rcc>
  <rfmt sheetId="1" sqref="B59" start="0" length="2147483647">
    <dxf>
      <font>
        <b/>
      </font>
    </dxf>
  </rfmt>
  <rfmt sheetId="1" sqref="B65" start="0" length="2147483647">
    <dxf>
      <font>
        <b/>
      </font>
    </dxf>
  </rfmt>
  <rcc rId="166" sId="1">
    <oc r="E59" t="inlineStr">
      <is>
        <t>GL</t>
      </is>
    </oc>
    <nc r="E59"/>
  </rcc>
  <rcc rId="167" sId="1">
    <oc r="E65" t="inlineStr">
      <is>
        <t>GL</t>
      </is>
    </oc>
    <nc r="E65"/>
  </rcc>
  <rcc rId="168" sId="1">
    <oc r="G59">
      <f>+F59*D59</f>
    </oc>
    <nc r="G59"/>
  </rcc>
  <rcc rId="169" sId="1">
    <oc r="I59">
      <f>+G59/$H$91</f>
    </oc>
    <nc r="I59"/>
  </rcc>
  <rcc rId="170" sId="1">
    <nc r="E60" t="inlineStr">
      <is>
        <t>GL</t>
      </is>
    </nc>
  </rcc>
  <rcc rId="171" sId="1">
    <nc r="E61" t="inlineStr">
      <is>
        <t>ML</t>
      </is>
    </nc>
  </rcc>
  <rcc rId="172" sId="1">
    <nc r="E62" t="inlineStr">
      <is>
        <t>U</t>
      </is>
    </nc>
  </rcc>
  <rcc rId="173" sId="1">
    <nc r="E63" t="inlineStr">
      <is>
        <t>ML</t>
      </is>
    </nc>
  </rcc>
  <rcc rId="174" sId="1">
    <nc r="E64" t="inlineStr">
      <is>
        <t>U</t>
      </is>
    </nc>
  </rcc>
  <rcc rId="175" sId="1" odxf="1" dxf="1">
    <nc r="B60" t="inlineStr">
      <is>
        <t>Sustitución de canalizaciones exteriores</t>
      </is>
    </nc>
    <ndxf>
      <fill>
        <patternFill patternType="none">
          <bgColor indexed="65"/>
        </patternFill>
      </fill>
      <alignment horizontal="left" wrapText="1"/>
    </ndxf>
  </rcc>
  <rcc rId="176" sId="1" odxf="1" dxf="1">
    <nc r="B61" t="inlineStr">
      <is>
        <t>Bandejas</t>
      </is>
    </nc>
    <ndxf>
      <fill>
        <patternFill patternType="none">
          <bgColor indexed="65"/>
        </patternFill>
      </fill>
      <alignment horizontal="left" wrapText="1"/>
    </ndxf>
  </rcc>
  <rcc rId="177" sId="1" odxf="1" dxf="1">
    <nc r="B62" t="inlineStr">
      <is>
        <t>Cajas y regitros</t>
      </is>
    </nc>
    <ndxf>
      <fill>
        <patternFill patternType="none">
          <bgColor indexed="65"/>
        </patternFill>
      </fill>
      <alignment horizontal="left" wrapText="1"/>
    </ndxf>
  </rcc>
  <rcc rId="178" sId="1" odxf="1" dxf="1">
    <nc r="B63" t="inlineStr">
      <is>
        <t>Cableado</t>
      </is>
    </nc>
    <ndxf>
      <fill>
        <patternFill patternType="none">
          <bgColor indexed="65"/>
        </patternFill>
      </fill>
      <alignment horizontal="left" wrapText="1"/>
    </ndxf>
  </rcc>
  <rrc rId="179" sId="1" ref="A69:XFD69" action="insertRow"/>
  <rfmt sheetId="1" sqref="B66" start="0" length="0">
    <dxf>
      <fill>
        <patternFill patternType="none">
          <bgColor indexed="65"/>
        </patternFill>
      </fill>
      <alignment horizontal="left" wrapText="1"/>
    </dxf>
  </rfmt>
  <rcc rId="180" sId="1" odxf="1" dxf="1">
    <oc r="B67" t="inlineStr">
      <is>
        <t>Colocación de bandejas</t>
      </is>
    </oc>
    <nc r="B67" t="inlineStr">
      <is>
        <t>Bandejas</t>
      </is>
    </nc>
    <odxf>
      <fill>
        <patternFill patternType="solid">
          <bgColor rgb="FFFFFF00"/>
        </patternFill>
      </fill>
      <alignment horizontal="general" wrapText="0"/>
    </odxf>
    <ndxf>
      <fill>
        <patternFill patternType="none">
          <bgColor indexed="65"/>
        </patternFill>
      </fill>
      <alignment horizontal="left" wrapText="1"/>
    </ndxf>
  </rcc>
  <rcc rId="181" sId="1">
    <oc r="E67" t="inlineStr">
      <is>
        <t>GL</t>
      </is>
    </oc>
    <nc r="E67" t="inlineStr">
      <is>
        <t>ML</t>
      </is>
    </nc>
  </rcc>
  <rcc rId="182" sId="1" odxf="1" dxf="1">
    <oc r="B68" t="inlineStr">
      <is>
        <t>Sustitución de cables</t>
      </is>
    </oc>
    <nc r="B68" t="inlineStr">
      <is>
        <t>Cajas y regitros</t>
      </is>
    </nc>
    <odxf>
      <fill>
        <patternFill patternType="solid">
          <bgColor rgb="FFFFFF00"/>
        </patternFill>
      </fill>
      <alignment horizontal="general" wrapText="0"/>
    </odxf>
    <ndxf>
      <fill>
        <patternFill patternType="none">
          <bgColor indexed="65"/>
        </patternFill>
      </fill>
      <alignment horizontal="left" wrapText="1"/>
    </ndxf>
  </rcc>
  <rcc rId="183" sId="1">
    <oc r="E68" t="inlineStr">
      <is>
        <t>GL</t>
      </is>
    </oc>
    <nc r="E68" t="inlineStr">
      <is>
        <t>U</t>
      </is>
    </nc>
  </rcc>
  <rcc rId="184" sId="1" odxf="1" dxf="1">
    <nc r="B69" t="inlineStr">
      <is>
        <t>Cableado</t>
      </is>
    </nc>
    <odxf>
      <fill>
        <patternFill patternType="solid">
          <bgColor rgb="FFFFFF00"/>
        </patternFill>
      </fill>
      <alignment horizontal="general" wrapText="0"/>
    </odxf>
    <ndxf>
      <fill>
        <patternFill patternType="none">
          <bgColor indexed="65"/>
        </patternFill>
      </fill>
      <alignment horizontal="left" wrapText="1"/>
    </ndxf>
  </rcc>
  <rcc rId="185" sId="1">
    <nc r="E69" t="inlineStr">
      <is>
        <t>ML</t>
      </is>
    </nc>
  </rcc>
  <rcc rId="186" sId="1" odxf="1" dxf="1">
    <oc r="B70" t="inlineStr">
      <is>
        <t>Puestos de trabajo y terminales de equipos informáticos</t>
      </is>
    </oc>
    <nc r="B70" t="inlineStr">
      <is>
        <t>Conexiones</t>
      </is>
    </nc>
    <odxf>
      <fill>
        <patternFill patternType="solid">
          <bgColor rgb="FFFFFF00"/>
        </patternFill>
      </fill>
      <alignment horizontal="general" wrapText="0"/>
    </odxf>
    <ndxf>
      <fill>
        <patternFill patternType="none">
          <bgColor indexed="65"/>
        </patternFill>
      </fill>
      <alignment horizontal="left" wrapText="1"/>
    </ndxf>
  </rcc>
  <rcc rId="187" sId="1">
    <oc r="A66">
      <v>3.9</v>
    </oc>
    <nc r="A66">
      <v>3.12</v>
    </nc>
  </rcc>
  <rcc rId="188" sId="1">
    <oc r="A67" t="inlineStr">
      <is>
        <t>3,1O</t>
      </is>
    </oc>
    <nc r="A67">
      <v>3.13</v>
    </nc>
  </rcc>
  <rcc rId="189" sId="1">
    <oc r="A68">
      <v>3.11</v>
    </oc>
    <nc r="A68">
      <v>3.14</v>
    </nc>
  </rcc>
  <rcc rId="190" sId="1">
    <nc r="A69">
      <v>3.15</v>
    </nc>
  </rcc>
  <rcc rId="191" sId="1">
    <oc r="A70">
      <v>3.12</v>
    </oc>
    <nc r="A70">
      <v>3.16</v>
    </nc>
  </rcc>
  <rcc rId="192" sId="1">
    <nc r="G60">
      <f>+F60*D60</f>
    </nc>
  </rcc>
  <rcc rId="193" sId="1">
    <nc r="I60">
      <f>+G60/$H$92</f>
    </nc>
  </rcc>
  <rcc rId="194" sId="1">
    <nc r="G61">
      <f>+F61*D61</f>
    </nc>
  </rcc>
  <rcc rId="195" sId="1">
    <nc r="I61">
      <f>+G61/$H$92</f>
    </nc>
  </rcc>
  <rcc rId="196" sId="1">
    <nc r="G62">
      <f>+F62*D62</f>
    </nc>
  </rcc>
  <rcc rId="197" sId="1">
    <nc r="I62">
      <f>+G62/$H$92</f>
    </nc>
  </rcc>
  <rcc rId="198" sId="1">
    <nc r="G63">
      <f>+F63*D63</f>
    </nc>
  </rcc>
  <rcc rId="199" sId="1">
    <nc r="I63">
      <f>+G63/$H$92</f>
    </nc>
  </rcc>
  <rcc rId="200" sId="1">
    <nc r="G64">
      <f>+F64*D64</f>
    </nc>
  </rcc>
  <rcc rId="201" sId="1">
    <nc r="I64">
      <f>+G64/$H$92</f>
    </nc>
  </rcc>
  <rcc rId="202" sId="1">
    <oc r="G66">
      <f>+F66*D66</f>
    </oc>
    <nc r="G66">
      <f>+F66*D66</f>
    </nc>
  </rcc>
  <rcc rId="203" sId="1">
    <oc r="I66">
      <f>+G66/$H$92</f>
    </oc>
    <nc r="I66">
      <f>+G66/$H$92</f>
    </nc>
  </rcc>
  <rcc rId="204" sId="1">
    <oc r="G67">
      <f>+F67*D67</f>
    </oc>
    <nc r="G67">
      <f>+F67*D67</f>
    </nc>
  </rcc>
  <rcc rId="205" sId="1">
    <oc r="I67">
      <f>+G67/$H$92</f>
    </oc>
    <nc r="I67">
      <f>+G67/$H$92</f>
    </nc>
  </rcc>
  <rcc rId="206" sId="1">
    <oc r="G68">
      <f>+F68*D68</f>
    </oc>
    <nc r="G68">
      <f>+F68*D68</f>
    </nc>
  </rcc>
  <rcc rId="207" sId="1">
    <oc r="I68">
      <f>+G68/$H$92</f>
    </oc>
    <nc r="I68">
      <f>+G68/$H$92</f>
    </nc>
  </rcc>
  <rcc rId="208" sId="1">
    <nc r="G69">
      <f>+F69*D69</f>
    </nc>
  </rcc>
  <rcc rId="209" sId="1">
    <nc r="I69">
      <f>+G69/$H$92</f>
    </nc>
  </rcc>
  <rcc rId="210" sId="1">
    <oc r="G70">
      <f>+F70*D70</f>
    </oc>
    <nc r="G70">
      <f>+F70*D70</f>
    </nc>
  </rcc>
  <rcc rId="211" sId="1">
    <oc r="I70">
      <f>+G70/$H$92</f>
    </oc>
    <nc r="I70">
      <f>+G70/$H$92</f>
    </nc>
  </rcc>
  <rcc rId="212" sId="1">
    <oc r="G65">
      <f>+F65*D65</f>
    </oc>
    <nc r="G65"/>
  </rcc>
  <rcc rId="213" sId="1">
    <oc r="I65">
      <f>+G65/$H$92</f>
    </oc>
    <nc r="I65"/>
  </rcc>
  <rcc rId="214" sId="1">
    <oc r="A84">
      <v>7</v>
    </oc>
    <nc r="A84">
      <v>6</v>
    </nc>
  </rcc>
  <rcc rId="215" sId="1">
    <oc r="B86" t="inlineStr">
      <is>
        <t>Colocación de luminarias en áreas privadas</t>
      </is>
    </oc>
    <nc r="B86" t="inlineStr">
      <is>
        <t>Suministro y colocación de luminarias en áreas privadas (locales A y B)</t>
      </is>
    </nc>
  </rcc>
  <rcc rId="216" sId="1">
    <oc r="A102" t="inlineStr">
      <is>
        <t>8a</t>
      </is>
    </oc>
    <nc r="A102" t="inlineStr">
      <is>
        <t>7a</t>
      </is>
    </nc>
  </rcc>
  <rcc rId="217" sId="1">
    <oc r="A107" t="inlineStr">
      <is>
        <t>8b</t>
      </is>
    </oc>
    <nc r="A107" t="inlineStr">
      <is>
        <t>7b</t>
      </is>
    </nc>
  </rcc>
  <rcc rId="218" sId="1">
    <oc r="B105" t="inlineStr">
      <is>
        <t>Cambio de coches interior en acero inoxidable</t>
      </is>
    </oc>
    <nc r="B105" t="inlineStr">
      <is>
        <t>Cambio de coches interior en acero inoxidable; piso en mármol blanco simil pasillos.</t>
      </is>
    </nc>
  </rcc>
  <rcc rId="219" sId="1">
    <oc r="A94" t="inlineStr">
      <is>
        <t>IVA</t>
      </is>
    </oc>
    <nc r="A94" t="inlineStr">
      <is>
        <t>IVA (22%)</t>
      </is>
    </nc>
  </rcc>
  <rcc rId="220" sId="1">
    <oc r="A92" t="inlineStr">
      <is>
        <t>SUBTOTAL  EN $U (Material, Mano de Obra)
item 0 al 7</t>
      </is>
    </oc>
    <nc r="A92" t="inlineStr">
      <is>
        <t>SUBTOTAL  EN $U (Material, Mano de Obra)
item 0 al 6</t>
      </is>
    </nc>
  </rcc>
  <rcc rId="221" sId="1">
    <oc r="A96" t="inlineStr">
      <is>
        <t>TOTAL IVA INCL, item 0 al 7</t>
      </is>
    </oc>
    <nc r="A96" t="inlineStr">
      <is>
        <t>TOTAL IVA INCL, item 0 al 6</t>
      </is>
    </nc>
  </rcc>
  <rcc rId="222" sId="1">
    <oc r="A86">
      <v>7.1</v>
    </oc>
    <nc r="A86">
      <v>6.1</v>
    </nc>
  </rcc>
  <rcc rId="223" sId="1">
    <oc r="A87">
      <v>7.2</v>
    </oc>
    <nc r="A87">
      <v>6.2</v>
    </nc>
  </rcc>
  <rrc rId="224" sId="1" ref="A106:XFD106" action="insertRow"/>
  <rfmt sheetId="1" sqref="A96:H96">
    <dxf>
      <fill>
        <patternFill>
          <bgColor theme="6" tint="-0.249977111117893"/>
        </patternFill>
      </fill>
    </dxf>
  </rfmt>
  <rrc rId="225" sId="1" ref="A1:XFD1" action="deleteRow">
    <rfmt sheetId="1" xfDxf="1" sqref="A1:XFD1" start="0" length="0">
      <dxf/>
    </rfmt>
    <rfmt sheetId="1" sqref="A1" start="0" length="0">
      <dxf/>
    </rfmt>
    <rfmt sheetId="1" sqref="B1" start="0" length="0">
      <dxf/>
    </rfmt>
    <rfmt sheetId="1" sqref="C1" start="0" length="0">
      <dxf/>
    </rfmt>
    <rfmt sheetId="1" sqref="D1" start="0" length="0">
      <dxf/>
    </rfmt>
    <rfmt sheetId="1" sqref="E1" start="0" length="0">
      <dxf/>
    </rfmt>
    <rfmt sheetId="1" sqref="F1" start="0" length="0">
      <dxf/>
    </rfmt>
    <rfmt sheetId="1" sqref="G1" start="0" length="0">
      <dxf/>
    </rfmt>
    <rfmt sheetId="1" sqref="H1" start="0" length="0">
      <dxf>
        <alignment horizontal="center" vertical="center"/>
      </dxf>
    </rfmt>
    <rfmt sheetId="1" sqref="I1" start="0" length="0">
      <dxf>
        <alignment horizontal="center" vertical="center"/>
      </dxf>
    </rfmt>
    <rfmt sheetId="1" sqref="J1" start="0" length="0">
      <dxf>
        <alignment horizontal="center" vertical="center"/>
      </dxf>
    </rfmt>
  </rrc>
  <rfmt sheetId="1" sqref="I91" start="0" length="0">
    <dxf>
      <font>
        <sz val="12"/>
        <color auto="1"/>
        <name val="Arial"/>
        <scheme val="none"/>
      </font>
      <fill>
        <patternFill patternType="none">
          <bgColor indexed="65"/>
        </patternFill>
      </fill>
    </dxf>
  </rfmt>
  <rcc rId="226" sId="1" odxf="1" dxf="1">
    <nc r="A87">
      <v>6.3</v>
    </nc>
    <ndxf>
      <font>
        <b val="0"/>
        <sz val="12"/>
        <color auto="1"/>
        <name val="Arial"/>
        <scheme val="none"/>
      </font>
      <alignment horizontal="general" vertical="bottom"/>
      <protection locked="0"/>
    </ndxf>
  </rcc>
  <rcc rId="227" sId="1">
    <nc r="B87" t="inlineStr">
      <is>
        <t>Adecuación de luminarias existentes</t>
      </is>
    </nc>
  </rcc>
  <rcc rId="228" sId="1" odxf="1" dxf="1">
    <nc r="E87" t="inlineStr">
      <is>
        <t>GL</t>
      </is>
    </nc>
    <o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  <protection locked="1"/>
    </odxf>
    <ndxf>
      <font>
        <sz val="11"/>
        <color auto="1"/>
        <name val="Arial"/>
        <family val="2"/>
        <scheme val="none"/>
      </font>
      <numFmt numFmtId="165" formatCode="0.00;[Red]0.00"/>
      <alignment horizontal="center" vertical="top"/>
      <protection locked="0"/>
    </ndxf>
  </rcc>
  <rcc rId="229" sId="1" odxf="1" dxf="1">
    <nc r="G87">
      <f>+F87*D87</f>
    </nc>
    <odxf>
      <fill>
        <patternFill patternType="none">
          <bgColor indexed="65"/>
        </patternFill>
      </fill>
    </odxf>
    <ndxf>
      <fill>
        <patternFill patternType="solid">
          <bgColor theme="0" tint="-0.14999847407452621"/>
        </patternFill>
      </fill>
    </ndxf>
  </rcc>
  <rfmt sheetId="1" sqref="H87" start="0" length="0">
    <dxf>
      <font>
        <sz val="12"/>
        <color theme="1"/>
        <name val="Calibri"/>
        <family val="2"/>
        <scheme val="minor"/>
      </font>
    </dxf>
  </rfmt>
  <rcc rId="230" sId="1" odxf="1" s="1" dxf="1">
    <nc r="I87">
      <f>+G87/$H$91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Arial"/>
        <family val="2"/>
        <scheme val="none"/>
      </font>
      <fill>
        <patternFill patternType="solid">
          <bgColor theme="0" tint="-0.14999847407452621"/>
        </patternFill>
      </fill>
    </ndxf>
  </rcc>
  <rcc rId="231" sId="1">
    <oc r="H83">
      <f>SUM(G85:G86)</f>
    </oc>
    <nc r="H83">
      <f>SUM(G85:G87)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2" sId="1" ref="A58:XFD58" action="insertRow"/>
  <rcc rId="233" sId="1">
    <nc r="A58">
      <v>3.7</v>
    </nc>
  </rcc>
  <rcc rId="234" sId="1">
    <oc r="A60">
      <v>3.7</v>
    </oc>
    <nc r="A60">
      <v>3.8</v>
    </nc>
  </rcc>
  <rcc rId="235" sId="1">
    <oc r="A61">
      <v>3.8</v>
    </oc>
    <nc r="A61">
      <v>3.9</v>
    </nc>
  </rcc>
  <rfmt sheetId="1" sqref="A63" start="0" length="0">
    <dxf>
      <alignment horizontal="general" vertical="bottom"/>
    </dxf>
  </rfmt>
  <rcc rId="236" sId="1">
    <oc r="A62">
      <v>3.9</v>
    </oc>
    <nc r="A62" t="inlineStr">
      <is>
        <t>.3,10</t>
      </is>
    </nc>
  </rcc>
  <rfmt sheetId="1" sqref="A62">
    <dxf>
      <alignment horizontal="right"/>
    </dxf>
  </rfmt>
  <rcc rId="237" sId="1">
    <oc r="A63" t="inlineStr">
      <is>
        <t>.3,10</t>
      </is>
    </oc>
    <nc r="A63">
      <v>3.11</v>
    </nc>
  </rcc>
  <rcc rId="238" sId="1">
    <oc r="A64">
      <v>3.11</v>
    </oc>
    <nc r="A64">
      <v>3.12</v>
    </nc>
  </rcc>
  <rcc rId="239" sId="1">
    <oc r="A66">
      <v>3.12</v>
    </oc>
    <nc r="A66">
      <v>3.13</v>
    </nc>
  </rcc>
  <rm rId="240" sheetId="1" source="A68:A70" destination="A67:A69" sourceSheetId="1">
    <rcc rId="0" sId="1" dxf="1">
      <nc r="A67">
        <v>3.13</v>
      </nc>
      <ndxf>
        <font>
          <sz val="12"/>
          <color theme="1"/>
          <name val="Calibri"/>
          <family val="2"/>
          <scheme val="minor"/>
        </font>
        <protection locked="0"/>
      </ndxf>
    </rcc>
  </rm>
  <rcc rId="241" sId="1">
    <nc r="A70">
      <v>3.17</v>
    </nc>
  </rcc>
  <rfmt sheetId="1" sqref="A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/>
        <bottom/>
      </border>
      <protection locked="0" hidden="0"/>
    </dxf>
  </rfmt>
  <rcc rId="242" sId="1">
    <nc r="B58" t="inlineStr">
      <is>
        <t>Sistema de protección sobretensiones (SPDA)</t>
      </is>
    </nc>
  </rcc>
  <rcc rId="243" sId="1">
    <nc r="E58" t="inlineStr">
      <is>
        <t>GL</t>
      </is>
    </nc>
  </rcc>
  <rcc rId="244" sId="1">
    <nc r="G58">
      <f>+F58*D58</f>
    </nc>
  </rcc>
  <rcc rId="245" sId="1">
    <nc r="I58">
      <f>+G58/$H$92</f>
    </nc>
  </rcc>
  <rcc rId="246" sId="1">
    <oc r="B60" t="inlineStr">
      <is>
        <t>Sustitución de canalizaciones exteriores</t>
      </is>
    </oc>
    <nc r="B60" t="inlineStr">
      <is>
        <t>Sustitución de canalizaciones</t>
      </is>
    </nc>
  </rcc>
  <rcc rId="247" sId="1">
    <oc r="B66" t="inlineStr">
      <is>
        <t>Sustitución de canalizaciones exteriores</t>
      </is>
    </oc>
    <nc r="B66" t="inlineStr">
      <is>
        <t>Sustitución de canalizaciones</t>
      </is>
    </nc>
  </rcc>
  <rcc rId="248" sId="1">
    <oc r="H72">
      <f>SUM(G74:G75)</f>
    </oc>
    <nc r="H72">
      <f>SUM(G74:G75)</f>
    </nc>
  </rcc>
  <rfmt sheetId="1" s="1" sqref="F106" start="0" length="0">
    <dxf>
      <font>
        <sz val="11"/>
        <color auto="1"/>
        <name val="Arial"/>
        <family val="2"/>
        <scheme val="none"/>
      </font>
      <numFmt numFmtId="14" formatCode="0.00%"/>
      <alignment horizontal="center" vertical="center"/>
    </dxf>
  </rfmt>
  <rfmt sheetId="1" s="1" sqref="G106" start="0" length="0">
    <dxf>
      <font>
        <sz val="11"/>
        <color auto="1"/>
        <name val="Arial"/>
        <family val="2"/>
        <scheme val="none"/>
      </font>
      <numFmt numFmtId="14" formatCode="0.00%"/>
      <fill>
        <patternFill patternType="none">
          <bgColor indexed="65"/>
        </patternFill>
      </fill>
      <alignment horizontal="center" vertical="center"/>
    </dxf>
  </rfmt>
  <rfmt sheetId="1" s="1" sqref="H106" start="0" length="0">
    <dxf>
      <font>
        <sz val="11"/>
        <color auto="1"/>
        <name val="Arial"/>
        <family val="2"/>
        <scheme val="none"/>
      </font>
      <numFmt numFmtId="14" formatCode="0.00%"/>
    </dxf>
  </rfmt>
  <rfmt sheetId="1" sqref="I106" start="0" length="0">
    <dxf>
      <numFmt numFmtId="14" formatCode="0.00%"/>
      <fill>
        <patternFill patternType="none">
          <bgColor indexed="65"/>
        </patternFill>
      </fill>
    </dxf>
  </rfmt>
  <rfmt sheetId="1" sqref="A5" start="0" length="0">
    <dxf>
      <font>
        <sz val="14"/>
        <color indexed="8"/>
        <name val="Arial"/>
        <scheme val="none"/>
      </font>
      <alignment vertical="top" wrapText="1"/>
      <protection locked="0"/>
    </dxf>
  </rfmt>
  <rfmt sheetId="1" sqref="B5" start="0" length="0">
    <dxf>
      <font>
        <sz val="12"/>
        <color auto="1"/>
        <name val="Arial"/>
        <scheme val="none"/>
      </font>
      <alignment vertical="top"/>
      <protection locked="0"/>
    </dxf>
  </rfmt>
  <rfmt sheetId="1" sqref="D5" start="0" length="0">
    <dxf/>
  </rfmt>
  <rfmt sheetId="1" sqref="E5" start="0" length="0">
    <dxf/>
  </rfmt>
  <rfmt sheetId="1" sqref="F5" start="0" length="0">
    <dxf/>
  </rfmt>
  <rfmt sheetId="1" sqref="G5" start="0" length="0">
    <dxf/>
  </rfmt>
  <rfmt sheetId="1" sqref="H5" start="0" length="0">
    <dxf/>
  </rfmt>
  <rfmt sheetId="1" sqref="I5" start="0" length="0">
    <dxf/>
  </rfmt>
  <rfmt sheetId="1" sqref="J5" start="0" length="0">
    <dxf/>
  </rfmt>
  <rfmt sheetId="1" sqref="K5" start="0" length="0">
    <dxf/>
  </rfmt>
  <rfmt sheetId="1" sqref="L5" start="0" length="0">
    <dxf/>
  </rfmt>
  <rfmt sheetId="1" sqref="M5" start="0" length="0">
    <dxf/>
  </rfmt>
  <rfmt sheetId="1" sqref="N5" start="0" length="0">
    <dxf/>
  </rfmt>
  <rfmt sheetId="1" sqref="A5:XFD5" start="0" length="0">
    <dxf/>
  </rfmt>
  <rfmt sheetId="1" sqref="A7" start="0" length="0">
    <dxf>
      <font>
        <sz val="14"/>
        <color indexed="8"/>
        <name val="Arial"/>
        <scheme val="none"/>
      </font>
      <alignment vertical="top" wrapText="1"/>
      <protection locked="0"/>
    </dxf>
  </rfmt>
  <rfmt sheetId="1" sqref="B7" start="0" length="0">
    <dxf>
      <font>
        <sz val="12"/>
        <color auto="1"/>
        <name val="Arial"/>
        <scheme val="none"/>
      </font>
      <alignment vertical="top"/>
    </dxf>
  </rfmt>
  <rfmt sheetId="1" sqref="D7" start="0" length="0">
    <dxf/>
  </rfmt>
  <rfmt sheetId="1" sqref="E7" start="0" length="0">
    <dxf/>
  </rfmt>
  <rfmt sheetId="1" sqref="F7" start="0" length="0">
    <dxf/>
  </rfmt>
  <rfmt sheetId="1" sqref="G7" start="0" length="0">
    <dxf/>
  </rfmt>
  <rfmt sheetId="1" sqref="H7" start="0" length="0">
    <dxf/>
  </rfmt>
  <rfmt sheetId="1" sqref="I7" start="0" length="0">
    <dxf/>
  </rfmt>
  <rfmt sheetId="1" sqref="J7" start="0" length="0">
    <dxf/>
  </rfmt>
  <rfmt sheetId="1" sqref="K7" start="0" length="0">
    <dxf/>
  </rfmt>
  <rfmt sheetId="1" sqref="L7" start="0" length="0">
    <dxf/>
  </rfmt>
  <rfmt sheetId="1" sqref="M7" start="0" length="0">
    <dxf/>
  </rfmt>
  <rfmt sheetId="1" sqref="N7" start="0" length="0">
    <dxf/>
  </rfmt>
  <rfmt sheetId="1" sqref="A7:XFD7" start="0" length="0">
    <dxf/>
  </rfmt>
  <rfmt sheetId="1" sqref="A9" start="0" length="0">
    <dxf>
      <font>
        <b/>
        <sz val="14"/>
        <color indexed="8"/>
        <name val="Arial"/>
        <family val="2"/>
        <scheme val="none"/>
      </font>
      <alignment vertical="top" wrapText="1"/>
      <protection locked="0"/>
    </dxf>
  </rfmt>
  <rfmt sheetId="1" sqref="B9" start="0" length="0">
    <dxf>
      <font>
        <sz val="12"/>
        <color auto="1"/>
        <name val="Arial"/>
        <scheme val="none"/>
      </font>
      <alignment vertical="top"/>
    </dxf>
  </rfmt>
  <rfmt sheetId="1" sqref="C9" start="0" length="0">
    <dxf>
      <protection locked="1"/>
    </dxf>
  </rfmt>
  <rfmt sheetId="1" sqref="D9" start="0" length="0">
    <dxf>
      <protection locked="1"/>
    </dxf>
  </rfmt>
  <rfmt sheetId="1" sqref="E9" start="0" length="0">
    <dxf>
      <protection locked="1"/>
    </dxf>
  </rfmt>
  <rfmt sheetId="1" sqref="F9" start="0" length="0">
    <dxf>
      <protection locked="1"/>
    </dxf>
  </rfmt>
  <rfmt sheetId="1" sqref="G9" start="0" length="0">
    <dxf>
      <protection locked="1"/>
    </dxf>
  </rfmt>
  <rfmt sheetId="1" sqref="H9" start="0" length="0">
    <dxf>
      <fill>
        <patternFill patternType="none">
          <bgColor indexed="65"/>
        </patternFill>
      </fill>
      <alignment wrapText="0"/>
      <border outline="0">
        <left/>
        <top/>
        <bottom/>
      </border>
    </dxf>
  </rfmt>
  <rfmt sheetId="1" sqref="I9" start="0" length="0">
    <dxf>
      <fill>
        <patternFill patternType="none">
          <bgColor indexed="65"/>
        </patternFill>
      </fill>
      <alignment wrapText="0"/>
      <border outline="0">
        <top/>
        <bottom/>
      </border>
    </dxf>
  </rfmt>
  <rfmt sheetId="1" sqref="J9" start="0" length="0">
    <dxf>
      <fill>
        <patternFill patternType="none">
          <bgColor indexed="65"/>
        </patternFill>
      </fill>
      <alignment wrapText="0"/>
      <border outline="0">
        <top/>
        <bottom/>
      </border>
    </dxf>
  </rfmt>
  <rfmt sheetId="1" sqref="K9" start="0" length="0">
    <dxf>
      <fill>
        <patternFill patternType="none">
          <bgColor indexed="65"/>
        </patternFill>
      </fill>
      <alignment horizontal="general" vertical="bottom" wrapText="0"/>
      <border outline="0">
        <right/>
        <top/>
        <bottom/>
      </border>
    </dxf>
  </rfmt>
  <rfmt sheetId="1" sqref="L9" start="0" length="0">
    <dxf/>
  </rfmt>
  <rfmt sheetId="1" sqref="M9" start="0" length="0">
    <dxf/>
  </rfmt>
  <rfmt sheetId="1" sqref="N9" start="0" length="0">
    <dxf/>
  </rfmt>
  <rfmt sheetId="1" sqref="A9:XFD9" start="0" length="0">
    <dxf/>
  </rfmt>
  <rcc rId="249" sId="1">
    <oc r="H9" t="inlineStr">
      <is>
        <t>CELDA CON FÓRMULA</t>
      </is>
    </oc>
    <nc r="H9"/>
  </rcc>
  <rcv guid="{6CB9092E-6C86-499B-991E-ECD7618A9526}" action="delete"/>
  <rdn rId="0" localSheetId="2" customView="1" name="Z_6CB9092E_6C86_499B_991E_ECD7618A9526_.wvu.Cols" hidden="1" oldHidden="1">
    <formula>CRONOGRAMA!$C:$D</formula>
    <oldFormula>CRONOGRAMA!$C:$D</oldFormula>
  </rdn>
  <rcv guid="{6CB9092E-6C86-499B-991E-ECD7618A9526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" sId="1">
    <oc r="B84" t="inlineStr">
      <is>
        <r>
          <t xml:space="preserve">ILUMINACIÓN </t>
        </r>
        <r>
          <rPr>
            <b/>
            <sz val="12"/>
            <color theme="0" tint="-0.499984740745262"/>
            <rFont val="Arial"/>
            <family val="2"/>
          </rPr>
          <t>(cotización obligatoria, adjudicación opcional)</t>
        </r>
      </is>
    </oc>
    <nc r="B84" t="inlineStr">
      <is>
        <t xml:space="preserve">ILUMINACIÓN </t>
      </is>
    </nc>
  </rcc>
  <rcv guid="{6CB9092E-6C86-499B-991E-ECD7618A9526}" action="delete"/>
  <rdn rId="0" localSheetId="2" customView="1" name="Z_6CB9092E_6C86_499B_991E_ECD7618A9526_.wvu.Cols" hidden="1" oldHidden="1">
    <formula>CRONOGRAMA!$C:$D</formula>
    <oldFormula>CRONOGRAMA!$C:$D</oldFormula>
  </rdn>
  <rcv guid="{6CB9092E-6C86-499B-991E-ECD7618A9526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" sId="1">
    <oc r="A4" t="inlineStr">
      <is>
        <t>LLAMADO Nº 01/2018 - EDIFICIO SEDE MSP- Av. 18 de Julio 1892</t>
      </is>
    </oc>
    <nc r="A4" t="inlineStr">
      <is>
        <t>LLAMADO Nº 01/2018 Convenio MSP-CND - EDIFICIO SEDE MSP- Av. 18 de Julio 1892</t>
      </is>
    </nc>
  </rcc>
  <rcv guid="{6CB9092E-6C86-499B-991E-ECD7618A9526}" action="delete"/>
  <rdn rId="0" localSheetId="2" customView="1" name="Z_6CB9092E_6C86_499B_991E_ECD7618A9526_.wvu.Cols" hidden="1" oldHidden="1">
    <formula>CRONOGRAMA!$C:$D</formula>
    <oldFormula>CRONOGRAMA!$C:$D</oldFormula>
  </rdn>
  <rcv guid="{6CB9092E-6C86-499B-991E-ECD7618A9526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85" sId="1">
    <oc r="A122" t="inlineStr">
      <is>
        <t>SUBTOTAL EN $U (Material, Mano de Obra op 1)</t>
      </is>
    </oc>
    <nc r="A122" t="inlineStr">
      <is>
        <t>SUBTOTAL EN $U (Material, Mano de Obra op 2)</t>
      </is>
    </nc>
  </rcc>
  <rcc rId="286" sId="1">
    <oc r="A126" t="inlineStr">
      <is>
        <t>TOTAL IVA INCL, EN $U (Material, Mano de Obra op 1)</t>
      </is>
    </oc>
    <nc r="A126" t="inlineStr">
      <is>
        <t>TOTAL IVA INCL, EN $U (Material, Mano de Obra op 2)</t>
      </is>
    </nc>
  </rcc>
  <rfmt sheetId="1" sqref="B117" start="0" length="0">
    <dxf/>
  </rfmt>
  <rm rId="287" sheetId="1" source="C2" destination="C1" sourceSheetId="1">
    <rfmt sheetId="1" sqref="C1" start="0" length="0">
      <dxf>
        <font>
          <sz val="10"/>
          <color auto="1"/>
          <name val="Arial"/>
          <scheme val="none"/>
        </font>
      </dxf>
    </rfmt>
  </rm>
  <rcc rId="288" sId="1">
    <oc r="C1" t="inlineStr">
      <is>
        <t>El/Los que suscriben, en representación de …………………. DECLARO/DECLARAMOS BAJO JURAMENTO que el Objeto del presente Llamado se ejecutará de acuerdo con el siguiente RUBRADO:</t>
      </is>
    </oc>
    <nc r="C1" t="inlineStr">
      <is>
        <t xml:space="preserve">El/Los que suscriben, en representación de …………………. </t>
      </is>
    </nc>
  </rcc>
  <rcc rId="289" sId="1" odxf="1" dxf="1">
    <nc r="C2" t="inlineStr">
      <is>
        <t>DECLARO/DECLARAMOS BAJO JURAMENTO que el Objeto del presente Llamado se ejecutará de acuerdo con el siguiente RUBRADO:</t>
      </is>
    </nc>
    <odxf/>
    <ndxf/>
  </rcc>
  <rdn rId="0" localSheetId="1" customView="1" name="Z_C47243FF_7D98_498E_A889_0EABF451CDE8_.wvu.PrintArea" hidden="1" oldHidden="1">
    <formula>RUBRADO!$A$1:$K$126</formula>
  </rdn>
  <rdn rId="0" localSheetId="2" customView="1" name="Z_C47243FF_7D98_498E_A889_0EABF451CDE8_.wvu.Cols" hidden="1" oldHidden="1">
    <formula>CRONOGRAMA!$C:$D</formula>
  </rdn>
  <rcv guid="{C47243FF-7D98-498E-A889-0EABF451CDE8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17" start="0" length="0">
    <dxf>
      <fill>
        <patternFill patternType="solid">
          <bgColor theme="0" tint="-0.14999847407452621"/>
        </patternFill>
      </fill>
    </dxf>
  </rfmt>
  <rfmt sheetId="1" sqref="K18" start="0" length="0">
    <dxf>
      <fill>
        <patternFill patternType="solid">
          <bgColor theme="0" tint="-0.14999847407452621"/>
        </patternFill>
      </fill>
    </dxf>
  </rfmt>
  <rfmt sheetId="1" sqref="K19" start="0" length="0">
    <dxf>
      <fill>
        <patternFill patternType="solid">
          <bgColor theme="0" tint="-0.14999847407452621"/>
        </patternFill>
      </fill>
    </dxf>
  </rfmt>
  <rfmt sheetId="1" sqref="K20" start="0" length="0">
    <dxf>
      <fill>
        <patternFill patternType="solid">
          <bgColor theme="0" tint="-0.14999847407452621"/>
        </patternFill>
      </fill>
    </dxf>
  </rfmt>
  <rfmt sheetId="1" sqref="K24" start="0" length="0">
    <dxf>
      <fill>
        <patternFill patternType="solid">
          <bgColor theme="0" tint="-0.14999847407452621"/>
        </patternFill>
      </fill>
    </dxf>
  </rfmt>
  <rfmt sheetId="1" sqref="K25" start="0" length="0">
    <dxf>
      <fill>
        <patternFill patternType="solid">
          <bgColor theme="0" tint="-0.14999847407452621"/>
        </patternFill>
      </fill>
    </dxf>
  </rfmt>
  <rfmt sheetId="1" sqref="K26" start="0" length="0">
    <dxf>
      <fill>
        <patternFill patternType="solid">
          <bgColor theme="0" tint="-0.14999847407452621"/>
        </patternFill>
      </fill>
    </dxf>
  </rfmt>
  <rfmt sheetId="1" sqref="K27" start="0" length="0">
    <dxf>
      <fill>
        <patternFill patternType="solid">
          <bgColor theme="0" tint="-0.14999847407452621"/>
        </patternFill>
      </fill>
    </dxf>
  </rfmt>
  <rfmt sheetId="1" sqref="K28" start="0" length="0">
    <dxf>
      <fill>
        <patternFill patternType="solid">
          <bgColor theme="0" tint="-0.14999847407452621"/>
        </patternFill>
      </fill>
    </dxf>
  </rfmt>
  <rfmt sheetId="1" sqref="K29" start="0" length="0">
    <dxf>
      <fill>
        <patternFill patternType="solid">
          <bgColor theme="0" tint="-0.14999847407452621"/>
        </patternFill>
      </fill>
    </dxf>
  </rfmt>
  <rfmt sheetId="1" sqref="K30" start="0" length="0">
    <dxf>
      <fill>
        <patternFill patternType="solid">
          <bgColor theme="0" tint="-0.14999847407452621"/>
        </patternFill>
      </fill>
    </dxf>
  </rfmt>
  <rfmt sheetId="1" sqref="K31" start="0" length="0">
    <dxf>
      <fill>
        <patternFill patternType="solid">
          <bgColor theme="0" tint="-0.14999847407452621"/>
        </patternFill>
      </fill>
    </dxf>
  </rfmt>
  <rfmt sheetId="1" sqref="K35" start="0" length="0">
    <dxf>
      <fill>
        <patternFill patternType="solid">
          <bgColor theme="0" tint="-0.14999847407452621"/>
        </patternFill>
      </fill>
    </dxf>
  </rfmt>
  <rfmt sheetId="1" sqref="K36" start="0" length="0">
    <dxf>
      <fill>
        <patternFill patternType="solid">
          <bgColor theme="0" tint="-0.14999847407452621"/>
        </patternFill>
      </fill>
    </dxf>
  </rfmt>
  <rfmt sheetId="1" sqref="K37" start="0" length="0">
    <dxf>
      <fill>
        <patternFill patternType="solid">
          <bgColor theme="0" tint="-0.14999847407452621"/>
        </patternFill>
      </fill>
    </dxf>
  </rfmt>
  <rfmt sheetId="1" sqref="K38" start="0" length="0">
    <dxf>
      <fill>
        <patternFill patternType="solid">
          <bgColor theme="0" tint="-0.14999847407452621"/>
        </patternFill>
      </fill>
    </dxf>
  </rfmt>
  <rfmt sheetId="1" sqref="K39" start="0" length="0">
    <dxf/>
  </rfmt>
  <rfmt sheetId="1" sqref="K40" start="0" length="0">
    <dxf>
      <fill>
        <patternFill patternType="solid">
          <bgColor theme="0" tint="-0.14999847407452621"/>
        </patternFill>
      </fill>
    </dxf>
  </rfmt>
  <rfmt sheetId="1" sqref="K41" start="0" length="0">
    <dxf>
      <fill>
        <patternFill patternType="solid">
          <bgColor theme="0" tint="-0.14999847407452621"/>
        </patternFill>
      </fill>
    </dxf>
  </rfmt>
  <rfmt sheetId="1" sqref="K42" start="0" length="0">
    <dxf>
      <font>
        <b/>
        <sz val="12"/>
        <color auto="1"/>
        <name val="Tahoma"/>
        <scheme val="none"/>
      </font>
      <alignment horizontal="left" vertical="top" wrapText="1" readingOrder="0"/>
    </dxf>
  </rfmt>
  <rfmt sheetId="1" sqref="K43" start="0" length="0">
    <dxf>
      <fill>
        <patternFill patternType="solid">
          <bgColor theme="0" tint="-0.14999847407452621"/>
        </patternFill>
      </fill>
    </dxf>
  </rfmt>
  <rfmt sheetId="1" sqref="K44" start="0" length="0">
    <dxf>
      <fill>
        <patternFill patternType="solid">
          <bgColor theme="0" tint="-0.14999847407452621"/>
        </patternFill>
      </fill>
    </dxf>
  </rfmt>
  <rfmt sheetId="1" sqref="K45" start="0" length="0">
    <dxf/>
  </rfmt>
  <rfmt sheetId="1" sqref="K46" start="0" length="0">
    <dxf>
      <fill>
        <patternFill patternType="solid">
          <bgColor theme="0" tint="-0.14999847407452621"/>
        </patternFill>
      </fill>
    </dxf>
  </rfmt>
  <rfmt sheetId="1" sqref="K47" start="0" length="0">
    <dxf>
      <fill>
        <patternFill patternType="solid">
          <bgColor theme="0" tint="-0.14999847407452621"/>
        </patternFill>
      </fill>
    </dxf>
  </rfmt>
  <rfmt sheetId="1" sqref="K48" start="0" length="0">
    <dxf>
      <fill>
        <patternFill patternType="solid">
          <bgColor theme="0" tint="-0.14999847407452621"/>
        </patternFill>
      </fill>
    </dxf>
  </rfmt>
  <rfmt sheetId="1" sqref="K52" start="0" length="0">
    <dxf>
      <font>
        <sz val="11"/>
        <color theme="1"/>
        <name val="Calibri"/>
        <scheme val="minor"/>
      </font>
      <fill>
        <patternFill patternType="solid">
          <bgColor theme="0" tint="-0.14999847407452621"/>
        </patternFill>
      </fill>
    </dxf>
  </rfmt>
  <rfmt sheetId="1" sqref="K53" start="0" length="0">
    <dxf>
      <fill>
        <patternFill patternType="solid">
          <bgColor theme="0" tint="-0.14999847407452621"/>
        </patternFill>
      </fill>
    </dxf>
  </rfmt>
  <rfmt sheetId="1" sqref="K54" start="0" length="0">
    <dxf>
      <fill>
        <patternFill patternType="solid">
          <bgColor theme="0" tint="-0.14999847407452621"/>
        </patternFill>
      </fill>
    </dxf>
  </rfmt>
  <rfmt sheetId="1" sqref="K55" start="0" length="0">
    <dxf>
      <fill>
        <patternFill patternType="solid">
          <bgColor theme="0" tint="-0.14999847407452621"/>
        </patternFill>
      </fill>
    </dxf>
  </rfmt>
  <rfmt sheetId="1" sqref="K56" start="0" length="0">
    <dxf>
      <fill>
        <patternFill patternType="solid">
          <bgColor theme="0" tint="-0.14999847407452621"/>
        </patternFill>
      </fill>
    </dxf>
  </rfmt>
  <rfmt sheetId="1" sqref="K57" start="0" length="0">
    <dxf>
      <fill>
        <patternFill patternType="solid">
          <bgColor theme="0" tint="-0.14999847407452621"/>
        </patternFill>
      </fill>
    </dxf>
  </rfmt>
  <rfmt sheetId="1" sqref="K58" start="0" length="0">
    <dxf>
      <fill>
        <patternFill patternType="solid">
          <bgColor theme="0" tint="-0.14999847407452621"/>
        </patternFill>
      </fill>
    </dxf>
  </rfmt>
  <rfmt sheetId="1" sqref="K59" start="0" length="0">
    <dxf>
      <fill>
        <patternFill patternType="solid">
          <bgColor theme="0" tint="-0.14999847407452621"/>
        </patternFill>
      </fill>
    </dxf>
  </rfmt>
  <rfmt sheetId="1" sqref="K60" start="0" length="0">
    <dxf>
      <fill>
        <patternFill patternType="solid">
          <bgColor theme="0" tint="-0.14999847407452621"/>
        </patternFill>
      </fill>
    </dxf>
  </rfmt>
  <rfmt sheetId="1" sqref="K61" start="0" length="0">
    <dxf>
      <fill>
        <patternFill patternType="solid">
          <bgColor theme="0" tint="-0.14999847407452621"/>
        </patternFill>
      </fill>
    </dxf>
  </rfmt>
  <rfmt sheetId="1" sqref="K62" start="0" length="0">
    <dxf>
      <fill>
        <patternFill patternType="solid">
          <bgColor theme="0" tint="-0.14999847407452621"/>
        </patternFill>
      </fill>
    </dxf>
  </rfmt>
  <rfmt sheetId="1" sqref="K63" start="0" length="0">
    <dxf>
      <fill>
        <patternFill patternType="solid">
          <bgColor theme="0" tint="-0.14999847407452621"/>
        </patternFill>
      </fill>
    </dxf>
  </rfmt>
  <rfmt sheetId="1" sqref="K64" start="0" length="0">
    <dxf>
      <fill>
        <patternFill patternType="solid">
          <bgColor theme="0" tint="-0.14999847407452621"/>
        </patternFill>
      </fill>
    </dxf>
  </rfmt>
  <rfmt sheetId="1" sqref="K65" start="0" length="0">
    <dxf>
      <fill>
        <patternFill patternType="solid">
          <bgColor theme="0" tint="-0.14999847407452621"/>
        </patternFill>
      </fill>
    </dxf>
  </rfmt>
  <rfmt sheetId="1" sqref="K66" start="0" length="0">
    <dxf>
      <fill>
        <patternFill patternType="solid">
          <bgColor theme="0" tint="-0.14999847407452621"/>
        </patternFill>
      </fill>
    </dxf>
  </rfmt>
  <rfmt sheetId="1" sqref="K67" start="0" length="0">
    <dxf>
      <fill>
        <patternFill patternType="solid">
          <bgColor theme="0" tint="-0.14999847407452621"/>
        </patternFill>
      </fill>
    </dxf>
  </rfmt>
  <rfmt sheetId="1" sqref="K68" start="0" length="0">
    <dxf>
      <fill>
        <patternFill patternType="solid">
          <bgColor theme="0" tint="-0.14999847407452621"/>
        </patternFill>
      </fill>
    </dxf>
  </rfmt>
  <rfmt sheetId="1" sqref="K69" start="0" length="0">
    <dxf>
      <fill>
        <patternFill patternType="solid">
          <bgColor theme="0" tint="-0.14999847407452621"/>
        </patternFill>
      </fill>
    </dxf>
  </rfmt>
  <rfmt sheetId="1" sqref="K70" start="0" length="0">
    <dxf>
      <fill>
        <patternFill patternType="solid">
          <bgColor theme="0" tint="-0.14999847407452621"/>
        </patternFill>
      </fill>
    </dxf>
  </rfmt>
  <rfmt sheetId="1" sqref="K74" start="0" length="0">
    <dxf>
      <fill>
        <patternFill patternType="solid">
          <bgColor theme="0" tint="-0.14999847407452621"/>
        </patternFill>
      </fill>
    </dxf>
  </rfmt>
  <rfmt sheetId="1" sqref="K75" start="0" length="0">
    <dxf>
      <fill>
        <patternFill patternType="solid">
          <bgColor theme="0" tint="-0.14999847407452621"/>
        </patternFill>
      </fill>
    </dxf>
  </rfmt>
  <rfmt sheetId="1" sqref="K79" start="0" length="0">
    <dxf>
      <fill>
        <patternFill patternType="solid">
          <bgColor theme="0" tint="-0.14999847407452621"/>
        </patternFill>
      </fill>
    </dxf>
  </rfmt>
  <rfmt sheetId="1" sqref="K80" start="0" length="0">
    <dxf>
      <fill>
        <patternFill patternType="solid">
          <bgColor theme="0" tint="-0.14999847407452621"/>
        </patternFill>
      </fill>
    </dxf>
  </rfmt>
  <rfmt sheetId="1" sqref="K81" start="0" length="0">
    <dxf>
      <fill>
        <patternFill patternType="solid">
          <bgColor theme="0" tint="-0.14999847407452621"/>
        </patternFill>
      </fill>
    </dxf>
  </rfmt>
  <rfmt sheetId="1" sqref="K86" start="0" length="0">
    <dxf>
      <fill>
        <patternFill patternType="solid">
          <bgColor theme="0" tint="-0.14999847407452621"/>
        </patternFill>
      </fill>
    </dxf>
  </rfmt>
  <rfmt sheetId="1" sqref="K87" start="0" length="0">
    <dxf>
      <fill>
        <patternFill patternType="solid">
          <bgColor theme="0" tint="-0.14999847407452621"/>
        </patternFill>
      </fill>
    </dxf>
  </rfmt>
  <rfmt sheetId="1" sqref="K88" start="0" length="0">
    <dxf>
      <fill>
        <patternFill patternType="solid">
          <bgColor theme="0" tint="-0.14999847407452621"/>
        </patternFill>
      </fill>
    </dxf>
  </rfmt>
  <rdn rId="0" localSheetId="1" customView="1" name="Z_ACF5B9C3_7299_4529_AE58_67FE4E88BCF3_.wvu.PrintArea" hidden="1" oldHidden="1">
    <formula>RUBRADO!$A$1:$K$126</formula>
  </rdn>
  <rdn rId="0" localSheetId="2" customView="1" name="Z_ACF5B9C3_7299_4529_AE58_67FE4E88BCF3_.wvu.Cols" hidden="1" oldHidden="1">
    <formula>CRONOGRAMA!$C:$D</formula>
  </rdn>
  <rcv guid="{ACF5B9C3-7299-4529-AE58-67FE4E88BCF3}" action="add"/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5" sId="1" ref="A106:XFD107" action="insertRow"/>
  <rrc rId="256" sId="1" ref="A106:XFD107" action="insertRow"/>
  <rfmt sheetId="1" sqref="K102" start="0" length="0">
    <dxf>
      <font>
        <b/>
        <sz val="20"/>
        <color auto="1"/>
        <name val="Arial"/>
        <family val="2"/>
        <scheme val="none"/>
      </font>
      <numFmt numFmtId="164" formatCode="[$$-2C0A]\ #,##0.00"/>
      <fill>
        <patternFill patternType="solid">
          <bgColor theme="6" tint="-0.249977111117893"/>
        </patternFill>
      </fill>
      <alignment horizontal="center"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K102" start="0" length="0">
    <dxf>
      <font>
        <sz val="12"/>
        <color auto="1"/>
        <name val="Arial"/>
        <scheme val="none"/>
      </font>
    </dxf>
  </rfmt>
  <rrc rId="257" sId="1" ref="A107:XFD111" action="insertRow"/>
  <rfmt sheetId="1" sqref="A107" start="0" length="0">
    <dxf>
      <font>
        <b/>
        <sz val="18"/>
        <color auto="1"/>
        <name val="Arial"/>
        <scheme val="none"/>
      </font>
      <fill>
        <patternFill patternType="solid">
          <bgColor theme="6" tint="-0.249977111117893"/>
        </patternFill>
      </fill>
      <alignment vertical="center" wrapText="1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H107" start="0" length="0">
    <dxf>
      <font>
        <b/>
        <sz val="20"/>
        <color auto="1"/>
        <name val="Arial"/>
        <scheme val="none"/>
      </font>
      <numFmt numFmtId="164" formatCode="[$$-2C0A]\ #,##0.00"/>
      <fill>
        <patternFill patternType="solid">
          <bgColor theme="6" tint="-0.249977111117893"/>
        </patternFill>
      </fill>
      <alignment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="1" sqref="I107" start="0" length="0">
    <dxf>
      <font>
        <b/>
        <sz val="12"/>
        <color auto="1"/>
        <name val="Arial"/>
        <family val="2"/>
        <scheme val="none"/>
      </font>
      <numFmt numFmtId="164" formatCode="[$$-2C0A]\ #,##0.00"/>
      <fill>
        <patternFill patternType="none">
          <bgColor indexed="65"/>
        </patternFill>
      </fill>
      <alignment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="1" sqref="J107" start="0" length="0">
    <dxf>
      <font>
        <b/>
        <sz val="20"/>
        <color auto="1"/>
        <name val="Arial"/>
        <family val="2"/>
        <scheme val="none"/>
      </font>
      <fill>
        <patternFill patternType="solid">
          <bgColor theme="6" tint="-0.249977111117893"/>
        </patternFill>
      </fill>
      <alignment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K107" start="0" length="0">
    <dxf>
      <font>
        <b/>
        <sz val="20"/>
        <color auto="1"/>
        <name val="Arial"/>
        <family val="2"/>
        <scheme val="none"/>
      </font>
      <numFmt numFmtId="164" formatCode="[$$-2C0A]\ #,##0.00"/>
      <fill>
        <patternFill patternType="solid">
          <bgColor theme="6" tint="-0.249977111117893"/>
        </patternFill>
      </fill>
      <alignment horizontal="center"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A108" start="0" length="0">
    <dxf>
      <font>
        <b/>
        <sz val="18"/>
        <color auto="1"/>
        <name val="Arial"/>
        <scheme val="none"/>
      </font>
      <alignment vertical="center" wrapText="1"/>
    </dxf>
  </rfmt>
  <rfmt sheetId="1" sqref="B108" start="0" length="0">
    <dxf>
      <font>
        <b/>
        <sz val="18"/>
        <color auto="1"/>
        <name val="Arial"/>
        <scheme val="none"/>
      </font>
      <alignment horizontal="left" vertical="center"/>
    </dxf>
  </rfmt>
  <rfmt sheetId="1" sqref="C108" start="0" length="0">
    <dxf>
      <font>
        <sz val="20"/>
        <color auto="1"/>
        <name val="Arial"/>
        <scheme val="none"/>
      </font>
      <alignment horizontal="left" vertical="top"/>
    </dxf>
  </rfmt>
  <rfmt sheetId="1" sqref="D108" start="0" length="0">
    <dxf>
      <font>
        <sz val="20"/>
        <color theme="1"/>
        <name val="Calibri"/>
        <family val="2"/>
        <scheme val="minor"/>
      </font>
    </dxf>
  </rfmt>
  <rfmt sheetId="1" sqref="E108" start="0" length="0">
    <dxf>
      <font>
        <sz val="20"/>
        <color auto="1"/>
        <name val="Arial"/>
        <scheme val="none"/>
      </font>
      <numFmt numFmtId="0" formatCode="General"/>
      <alignment horizontal="general" vertical="bottom"/>
      <protection locked="1"/>
    </dxf>
  </rfmt>
  <rfmt sheetId="1" sqref="F108" start="0" length="0">
    <dxf>
      <font>
        <sz val="20"/>
        <color theme="1"/>
        <name val="Calibri"/>
        <family val="2"/>
        <scheme val="minor"/>
      </font>
    </dxf>
  </rfmt>
  <rfmt sheetId="1" sqref="G108" start="0" length="0">
    <dxf>
      <font>
        <sz val="20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H108" start="0" length="0">
    <dxf>
      <font>
        <b/>
        <sz val="20"/>
        <color auto="1"/>
        <name val="Arial"/>
        <scheme val="none"/>
      </font>
      <numFmt numFmtId="164" formatCode="[$$-2C0A]\ #,##0.00"/>
      <alignment wrapText="1"/>
    </dxf>
  </rfmt>
  <rfmt sheetId="1" s="1" sqref="I108" start="0" length="0">
    <dxf>
      <font>
        <b/>
        <sz val="20"/>
        <color auto="1"/>
        <name val="Arial"/>
        <family val="2"/>
        <scheme val="none"/>
      </font>
      <numFmt numFmtId="164" formatCode="[$$-2C0A]\ #,##0.00"/>
      <fill>
        <patternFill patternType="none">
          <bgColor indexed="65"/>
        </patternFill>
      </fill>
      <alignment wrapText="1"/>
    </dxf>
  </rfmt>
  <rfmt sheetId="1" s="1" sqref="J108" start="0" length="0">
    <dxf>
      <font>
        <b/>
        <sz val="20"/>
        <color auto="1"/>
        <name val="Arial"/>
        <family val="2"/>
        <scheme val="none"/>
      </font>
      <alignment wrapText="1"/>
    </dxf>
  </rfmt>
  <rfmt sheetId="1" sqref="K108" start="0" length="0">
    <dxf>
      <font>
        <b/>
        <sz val="20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A109" start="0" length="0">
    <dxf>
      <font>
        <b/>
        <sz val="18"/>
        <color auto="1"/>
        <name val="Arial"/>
        <scheme val="none"/>
      </font>
      <fill>
        <patternFill patternType="solid">
          <bgColor theme="6" tint="0.79998168889431442"/>
        </patternFill>
      </fill>
      <alignment vertical="center" wrapText="1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cc rId="258" sId="1" odxf="1" dxf="1">
    <nc r="H109">
      <f>+H107*0.22</f>
    </nc>
    <odxf>
      <font>
        <b val="0"/>
        <sz val="12"/>
      </font>
      <numFmt numFmtId="0" formatCode="General"/>
      <fill>
        <patternFill patternType="none">
          <bgColor indexed="65"/>
        </patternFill>
      </fill>
      <alignment wrapText="0"/>
      <border outline="0">
        <left/>
        <right/>
        <top/>
        <bottom/>
      </border>
    </odxf>
    <ndxf>
      <font>
        <b/>
        <sz val="20"/>
        <color auto="1"/>
        <name val="Arial"/>
        <scheme val="none"/>
      </font>
      <numFmt numFmtId="164" formatCode="[$$-2C0A]\ #,##0.00"/>
      <fill>
        <patternFill patternType="solid">
          <bgColor theme="6" tint="0.79998168889431442"/>
        </patternFill>
      </fill>
      <alignment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fmt sheetId="1" s="1" sqref="I109" start="0" length="0">
    <dxf>
      <font>
        <b/>
        <sz val="20"/>
        <color auto="1"/>
        <name val="Arial"/>
        <family val="2"/>
        <scheme val="none"/>
      </font>
      <numFmt numFmtId="164" formatCode="[$$-2C0A]\ #,##0.00"/>
      <fill>
        <patternFill patternType="none">
          <bgColor indexed="65"/>
        </patternFill>
      </fill>
      <alignment wrapText="1"/>
    </dxf>
  </rfmt>
  <rfmt sheetId="1" s="1" sqref="J109" start="0" length="0">
    <dxf>
      <font>
        <b/>
        <sz val="20"/>
        <color auto="1"/>
        <name val="Arial"/>
        <family val="2"/>
        <scheme val="none"/>
      </font>
      <alignment wrapText="1"/>
    </dxf>
  </rfmt>
  <rfmt sheetId="1" sqref="K109" start="0" length="0">
    <dxf>
      <font>
        <b/>
        <sz val="20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A110" start="0" length="0">
    <dxf>
      <font>
        <b/>
        <sz val="18"/>
        <color auto="1"/>
        <name val="Arial"/>
        <scheme val="none"/>
      </font>
      <alignment vertical="center" wrapText="1"/>
    </dxf>
  </rfmt>
  <rfmt sheetId="1" sqref="B110" start="0" length="0">
    <dxf>
      <font>
        <b/>
        <sz val="18"/>
        <color auto="1"/>
        <name val="Arial"/>
        <scheme val="none"/>
      </font>
      <alignment horizontal="left" vertical="center"/>
    </dxf>
  </rfmt>
  <rfmt sheetId="1" sqref="C110" start="0" length="0">
    <dxf>
      <font>
        <sz val="20"/>
        <color auto="1"/>
        <name val="Arial"/>
        <scheme val="none"/>
      </font>
      <alignment horizontal="left" vertical="top"/>
    </dxf>
  </rfmt>
  <rfmt sheetId="1" sqref="D110" start="0" length="0">
    <dxf>
      <font>
        <sz val="20"/>
        <color theme="1"/>
        <name val="Calibri"/>
        <family val="2"/>
        <scheme val="minor"/>
      </font>
    </dxf>
  </rfmt>
  <rfmt sheetId="1" sqref="E110" start="0" length="0">
    <dxf>
      <font>
        <sz val="20"/>
        <color auto="1"/>
        <name val="Arial"/>
        <scheme val="none"/>
      </font>
      <numFmt numFmtId="0" formatCode="General"/>
      <alignment horizontal="general" vertical="bottom"/>
      <protection locked="1"/>
    </dxf>
  </rfmt>
  <rfmt sheetId="1" sqref="F110" start="0" length="0">
    <dxf>
      <font>
        <sz val="20"/>
        <color theme="1"/>
        <name val="Calibri"/>
        <family val="2"/>
        <scheme val="minor"/>
      </font>
    </dxf>
  </rfmt>
  <rfmt sheetId="1" sqref="G110" start="0" length="0">
    <dxf>
      <font>
        <sz val="20"/>
        <color theme="1"/>
        <name val="Calibri"/>
        <family val="2"/>
        <scheme val="minor"/>
      </font>
      <fill>
        <patternFill patternType="none">
          <bgColor indexed="65"/>
        </patternFill>
      </fill>
    </dxf>
  </rfmt>
  <rfmt sheetId="1" sqref="H110" start="0" length="0">
    <dxf>
      <font>
        <b/>
        <sz val="20"/>
        <color auto="1"/>
        <name val="Arial"/>
        <scheme val="none"/>
      </font>
      <numFmt numFmtId="164" formatCode="[$$-2C0A]\ #,##0.00"/>
      <alignment wrapText="1"/>
    </dxf>
  </rfmt>
  <rfmt sheetId="1" s="1" sqref="I110" start="0" length="0">
    <dxf>
      <font>
        <b/>
        <sz val="20"/>
        <color auto="1"/>
        <name val="Arial"/>
        <family val="2"/>
        <scheme val="none"/>
      </font>
      <numFmt numFmtId="164" formatCode="[$$-2C0A]\ #,##0.00"/>
      <fill>
        <patternFill patternType="none">
          <bgColor indexed="65"/>
        </patternFill>
      </fill>
      <alignment wrapText="1"/>
    </dxf>
  </rfmt>
  <rfmt sheetId="1" s="1" sqref="J110" start="0" length="0">
    <dxf>
      <font>
        <b/>
        <sz val="20"/>
        <color auto="1"/>
        <name val="Arial"/>
        <family val="2"/>
        <scheme val="none"/>
      </font>
      <alignment wrapText="1"/>
    </dxf>
  </rfmt>
  <rfmt sheetId="1" sqref="K110" start="0" length="0">
    <dxf>
      <font>
        <b/>
        <sz val="20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A111" start="0" length="0">
    <dxf>
      <font>
        <b/>
        <sz val="18"/>
        <color auto="1"/>
        <name val="Arial"/>
        <scheme val="none"/>
      </font>
      <fill>
        <patternFill patternType="solid">
          <bgColor theme="6" tint="-0.249977111117893"/>
        </patternFill>
      </fill>
      <alignment vertical="center" wrapText="1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cc rId="259" sId="1" odxf="1" dxf="1">
    <nc r="H111">
      <f>+H109+H107</f>
    </nc>
    <odxf>
      <font>
        <b val="0"/>
        <sz val="12"/>
      </font>
      <numFmt numFmtId="0" formatCode="General"/>
      <fill>
        <patternFill patternType="none">
          <bgColor indexed="65"/>
        </patternFill>
      </fill>
      <alignment wrapText="0"/>
      <border outline="0">
        <left/>
        <right/>
        <top/>
        <bottom/>
      </border>
    </odxf>
    <ndxf>
      <font>
        <b/>
        <sz val="20"/>
        <color auto="1"/>
        <name val="Arial"/>
        <scheme val="none"/>
      </font>
      <numFmt numFmtId="164" formatCode="[$$-2C0A]\ #,##0.00"/>
      <fill>
        <patternFill patternType="solid">
          <bgColor theme="6" tint="-0.249977111117893"/>
        </patternFill>
      </fill>
      <alignment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fmt sheetId="1" s="1" sqref="I111" start="0" length="0">
    <dxf>
      <font>
        <b/>
        <sz val="20"/>
        <color auto="1"/>
        <name val="Arial"/>
        <family val="2"/>
        <scheme val="none"/>
      </font>
      <numFmt numFmtId="164" formatCode="[$$-2C0A]\ #,##0.00"/>
      <fill>
        <patternFill patternType="none">
          <bgColor indexed="65"/>
        </patternFill>
      </fill>
      <alignment wrapText="1"/>
    </dxf>
  </rfmt>
  <rfmt sheetId="1" s="1" sqref="J111" start="0" length="0">
    <dxf>
      <font>
        <b/>
        <sz val="20"/>
        <color auto="1"/>
        <name val="Arial"/>
        <family val="2"/>
        <scheme val="none"/>
      </font>
      <alignment wrapText="1"/>
    </dxf>
  </rfmt>
  <rfmt sheetId="1" sqref="K111" start="0" length="0">
    <dxf>
      <font>
        <b/>
        <sz val="20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B107" start="0" length="0">
    <dxf>
      <font>
        <b/>
        <sz val="18"/>
        <color auto="1"/>
        <name val="Arial"/>
        <scheme val="none"/>
      </font>
      <fill>
        <patternFill patternType="solid">
          <bgColor theme="6" tint="-0.249977111117893"/>
        </patternFill>
      </fill>
      <alignment horizontal="left" vertical="center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A107">
    <dxf>
      <alignment wrapText="0"/>
    </dxf>
  </rfmt>
  <rfmt sheetId="1" sqref="A109" start="0" length="0">
    <dxf>
      <fill>
        <patternFill>
          <bgColor theme="6" tint="-0.249977111117893"/>
        </patternFill>
      </fill>
      <alignment wrapText="0"/>
    </dxf>
  </rfmt>
  <rfmt sheetId="1" sqref="A110" start="0" length="0">
    <dxf>
      <fill>
        <patternFill patternType="solid">
          <bgColor theme="6" tint="-0.249977111117893"/>
        </patternFill>
      </fill>
      <alignment wrapText="0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A111" start="0" length="0">
    <dxf>
      <alignment wrapText="0"/>
    </dxf>
  </rfmt>
  <rfmt sheetId="1" sqref="A107:XFD111" start="0" length="2147483647">
    <dxf>
      <font>
        <sz val="11"/>
      </font>
    </dxf>
  </rfmt>
  <rfmt sheetId="1" sqref="D106" start="0" length="0">
    <dxf>
      <font>
        <b/>
        <sz val="10"/>
        <color auto="1"/>
        <name val="Arial"/>
        <family val="2"/>
        <scheme val="none"/>
      </font>
      <alignment horizontal="center" vertical="center" wrapText="1"/>
    </dxf>
  </rfmt>
  <rfmt sheetId="1" sqref="E106" start="0" length="0">
    <dxf>
      <font>
        <b/>
        <sz val="10"/>
        <color auto="1"/>
        <name val="Arial"/>
        <scheme val="none"/>
      </font>
      <numFmt numFmtId="0" formatCode="General"/>
      <alignment vertical="center" wrapText="1"/>
      <protection locked="1"/>
    </dxf>
  </rfmt>
  <rfmt sheetId="1" sqref="F106" start="0" length="0">
    <dxf>
      <font>
        <b/>
        <sz val="10"/>
        <color auto="1"/>
        <name val="Arial"/>
        <family val="2"/>
        <scheme val="none"/>
      </font>
      <alignment horizontal="center" vertical="center" wrapText="1"/>
    </dxf>
  </rfmt>
  <rfmt sheetId="1" sqref="G106" start="0" length="0">
    <dxf>
      <font>
        <b/>
        <sz val="10"/>
        <color auto="1"/>
        <name val="Arial"/>
        <family val="2"/>
        <scheme val="none"/>
      </font>
      <fill>
        <patternFill patternType="none">
          <bgColor indexed="65"/>
        </patternFill>
      </fill>
      <alignment horizontal="center" vertical="center" wrapText="1"/>
    </dxf>
  </rfmt>
  <rfmt sheetId="1" sqref="H106" start="0" length="0">
    <dxf>
      <font>
        <b/>
        <sz val="10"/>
        <color auto="1"/>
        <name val="Arial"/>
        <scheme val="none"/>
      </font>
      <alignment wrapText="1"/>
    </dxf>
  </rfmt>
  <rfmt sheetId="1" s="1" sqref="I106" start="0" length="0">
    <dxf>
      <font>
        <b/>
        <sz val="10"/>
        <color auto="1"/>
        <name val="Arial"/>
        <family val="2"/>
        <scheme val="none"/>
      </font>
      <fill>
        <patternFill patternType="none">
          <bgColor indexed="65"/>
        </patternFill>
      </fill>
      <alignment wrapText="1"/>
    </dxf>
  </rfmt>
  <rfmt sheetId="1" s="1" sqref="J106" start="0" length="0">
    <dxf>
      <font>
        <b/>
        <sz val="10"/>
        <color auto="1"/>
        <name val="Arial"/>
        <family val="2"/>
        <scheme val="none"/>
      </font>
      <numFmt numFmtId="0" formatCode="General"/>
      <alignment wrapText="1"/>
    </dxf>
  </rfmt>
  <rcc rId="260" sId="1">
    <nc r="K107">
      <f>SUM(K104:K105)</f>
    </nc>
  </rcc>
  <rfmt sheetId="1" sqref="K102" start="0" length="0">
    <dxf>
      <font>
        <b val="0"/>
        <sz val="11"/>
        <color theme="1"/>
        <name val="Calibri"/>
        <family val="2"/>
        <scheme val="minor"/>
      </font>
      <numFmt numFmtId="0" formatCode="General"/>
      <fill>
        <patternFill patternType="none">
          <bgColor indexed="65"/>
        </patternFill>
      </fill>
      <alignment horizontal="general" vertical="bottom" wrapText="0"/>
      <border outline="0">
        <left/>
        <right/>
        <top/>
        <bottom/>
      </border>
    </dxf>
  </rfmt>
  <rfmt sheetId="1" sqref="B109" start="0" length="0">
    <dxf>
      <font>
        <b/>
        <color auto="1"/>
        <name val="Arial"/>
        <scheme val="none"/>
      </font>
      <fill>
        <patternFill patternType="solid">
          <bgColor theme="6" tint="-0.249977111117893"/>
        </patternFill>
      </fill>
      <alignment horizontal="left" vertical="center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A110" start="0" length="0">
    <dxf>
      <fill>
        <patternFill patternType="none">
          <bgColor indexed="65"/>
        </patternFill>
      </fill>
      <alignment wrapText="1"/>
      <border outline="0">
        <left/>
        <top/>
        <bottom/>
      </border>
    </dxf>
  </rfmt>
  <rfmt sheetId="1" sqref="B111" start="0" length="0">
    <dxf>
      <font>
        <b/>
        <color auto="1"/>
        <name val="Arial"/>
        <scheme val="none"/>
      </font>
      <fill>
        <patternFill patternType="solid">
          <bgColor theme="6" tint="-0.249977111117893"/>
        </patternFill>
      </fill>
      <alignment horizontal="left" vertical="center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A112" start="0" length="0">
    <dxf>
      <font>
        <b/>
        <sz val="12"/>
        <color auto="1"/>
        <name val="Arial"/>
        <scheme val="none"/>
      </font>
      <alignment vertical="center" wrapText="1"/>
    </dxf>
  </rfmt>
  <rfmt sheetId="1" sqref="B112" start="0" length="0">
    <dxf>
      <font>
        <b/>
        <sz val="12"/>
        <color auto="1"/>
        <name val="Arial"/>
        <scheme val="none"/>
      </font>
      <alignment horizontal="left" vertical="center"/>
    </dxf>
  </rfmt>
  <rfmt sheetId="1" sqref="E112" start="0" length="0">
    <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  <protection locked="1"/>
    </dxf>
  </rfmt>
  <rfmt sheetId="1" sqref="G112" start="0" length="0">
    <dxf>
      <fill>
        <patternFill patternType="none">
          <bgColor indexed="65"/>
        </patternFill>
      </fill>
    </dxf>
  </rfmt>
  <rfmt sheetId="1" sqref="H112" start="0" length="0">
    <dxf>
      <font>
        <sz val="11"/>
        <color theme="1"/>
        <name val="Calibri"/>
        <family val="2"/>
        <scheme val="minor"/>
      </font>
      <alignment horizontal="general" vertical="bottom"/>
    </dxf>
  </rfmt>
  <rfmt sheetId="1" s="1" sqref="I112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/>
    </dxf>
  </rfmt>
  <rfmt sheetId="1" s="1" sqref="J112" start="0" length="0">
    <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</dxf>
  </rfmt>
  <rfmt sheetId="1" sqref="E113" start="0" length="0">
    <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  <protection locked="1"/>
    </dxf>
  </rfmt>
  <rfmt sheetId="1" sqref="G113" start="0" length="0">
    <dxf>
      <fill>
        <patternFill patternType="none">
          <bgColor indexed="65"/>
        </patternFill>
      </fill>
    </dxf>
  </rfmt>
  <rfmt sheetId="1" sqref="H113" start="0" length="0">
    <dxf>
      <font>
        <sz val="11"/>
        <color theme="1"/>
        <name val="Calibri"/>
        <family val="2"/>
        <scheme val="minor"/>
      </font>
      <alignment horizontal="general" vertical="bottom"/>
    </dxf>
  </rfmt>
  <rfmt sheetId="1" s="1" sqref="I113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/>
    </dxf>
  </rfmt>
  <rfmt sheetId="1" s="1" sqref="J113" start="0" length="0">
    <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</dxf>
  </rfmt>
  <rfmt sheetId="1" sqref="E114" start="0" length="0">
    <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  <protection locked="1"/>
    </dxf>
  </rfmt>
  <rfmt sheetId="1" sqref="G114" start="0" length="0">
    <dxf>
      <fill>
        <patternFill patternType="none">
          <bgColor indexed="65"/>
        </patternFill>
      </fill>
    </dxf>
  </rfmt>
  <rfmt sheetId="1" sqref="H114" start="0" length="0">
    <dxf>
      <font>
        <sz val="11"/>
        <color theme="1"/>
        <name val="Calibri"/>
        <family val="2"/>
        <scheme val="minor"/>
      </font>
      <alignment horizontal="general" vertical="bottom"/>
    </dxf>
  </rfmt>
  <rfmt sheetId="1" s="1" sqref="I114" start="0" length="0">
    <dxf>
      <font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/>
    </dxf>
  </rfmt>
  <rfmt sheetId="1" s="1" sqref="J114" start="0" length="0">
    <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</dxf>
  </rfmt>
  <rcc rId="261" sId="1">
    <nc r="A107" t="inlineStr">
      <is>
        <t>SUBTOTAL EN $U (Material, Mano de Obra op 1)</t>
      </is>
    </nc>
  </rcc>
  <rcc rId="262" sId="1">
    <nc r="A111" t="inlineStr">
      <is>
        <t>TOTAL IVA INCL, EN $U (Material, Mano de Obra op 1)</t>
      </is>
    </nc>
  </rcc>
  <rcc rId="263" sId="1" odxf="1" dxf="1">
    <nc r="A109" t="inlineStr">
      <is>
        <t>IVA (22%)</t>
      </is>
    </nc>
    <ndxf>
      <font>
        <sz val="18"/>
        <color auto="1"/>
        <name val="Arial"/>
        <scheme val="none"/>
      </font>
      <fill>
        <patternFill>
          <bgColor theme="6" tint="0.79998168889431442"/>
        </patternFill>
      </fill>
      <alignment wrapText="1"/>
    </ndxf>
  </rcc>
  <rfmt sheetId="1" sqref="B109" start="0" length="0">
    <dxf>
      <font>
        <sz val="18"/>
        <color auto="1"/>
        <name val="Arial"/>
        <scheme val="none"/>
      </font>
      <fill>
        <patternFill>
          <bgColor theme="6" tint="0.79998168889431442"/>
        </patternFill>
      </fill>
      <border outline="0">
        <left/>
      </border>
    </dxf>
  </rfmt>
  <rfmt sheetId="1" sqref="C109" start="0" length="0">
    <dxf>
      <font>
        <sz val="18"/>
        <color auto="1"/>
        <name val="Arial"/>
        <scheme val="none"/>
      </font>
      <fill>
        <patternFill patternType="solid">
          <bgColor theme="6" tint="0.79998168889431442"/>
        </patternFill>
      </fill>
      <alignment horizontal="left"/>
      <border outline="0">
        <top style="medium">
          <color indexed="64"/>
        </top>
        <bottom style="medium">
          <color indexed="64"/>
        </bottom>
      </border>
    </dxf>
  </rfmt>
  <rfmt sheetId="1" sqref="D109" start="0" length="0">
    <dxf>
      <font>
        <b/>
        <sz val="18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</dxf>
  </rfmt>
  <rfmt sheetId="1" sqref="E109" start="0" length="0">
    <dxf>
      <font>
        <b/>
        <sz val="18"/>
        <color auto="1"/>
        <name val="Arial"/>
        <scheme val="none"/>
      </font>
      <numFmt numFmtId="0" formatCode="General"/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  <protection locked="1"/>
    </dxf>
  </rfmt>
  <rfmt sheetId="1" sqref="F109" start="0" length="0">
    <dxf>
      <font>
        <b/>
        <sz val="18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</dxf>
  </rfmt>
  <rfmt sheetId="1" sqref="G109" start="0" length="0">
    <dxf>
      <font>
        <b/>
        <sz val="18"/>
        <color auto="1"/>
        <name val="Arial"/>
        <family val="2"/>
        <scheme val="none"/>
      </font>
      <fill>
        <patternFill>
          <bgColor theme="6" tint="0.79998168889431442"/>
        </patternFill>
      </fill>
      <alignment horizontal="left"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A109:G109" start="0" length="2147483647">
    <dxf>
      <font>
        <sz val="11"/>
      </font>
    </dxf>
  </rfmt>
  <rfmt sheetId="1" sqref="A109">
    <dxf>
      <alignment wrapText="0"/>
    </dxf>
  </rfmt>
  <rcc rId="264" sId="1">
    <oc r="A92" t="inlineStr">
      <is>
        <t>SUBTOTAL  EN $U (Material, Mano de Obra)
item 0 al 6</t>
      </is>
    </oc>
    <nc r="A92" t="inlineStr">
      <is>
        <t>SUBTOTAL  EN $U (Material, Mano de Obra) item 0 al 6</t>
      </is>
    </nc>
  </rcc>
  <rcc rId="265" sId="1">
    <oc r="A104" t="inlineStr">
      <is>
        <t>8,1a</t>
      </is>
    </oc>
    <nc r="A104" t="inlineStr">
      <is>
        <t>7,1a</t>
      </is>
    </nc>
  </rcc>
  <rcc rId="266" sId="1">
    <oc r="A105" t="inlineStr">
      <is>
        <t>8,2a</t>
      </is>
    </oc>
    <nc r="A105" t="inlineStr">
      <is>
        <t>7,2a</t>
      </is>
    </nc>
  </rcc>
  <rcc rId="267" sId="1">
    <oc r="A119" t="inlineStr">
      <is>
        <t>8,1b</t>
      </is>
    </oc>
    <nc r="A119" t="inlineStr">
      <is>
        <t>7,1b</t>
      </is>
    </nc>
  </rcc>
  <rcc rId="268" sId="1">
    <oc r="A120" t="inlineStr">
      <is>
        <t>8,2b</t>
      </is>
    </oc>
    <nc r="A120" t="inlineStr">
      <is>
        <t>7,2b</t>
      </is>
    </nc>
  </rcc>
  <rcc rId="269" sId="1" odxf="1" dxf="1">
    <nc r="A122" t="inlineStr">
      <is>
        <t>SUBTOTAL EN $U (Material, Mano de Obra op 1)</t>
      </is>
    </nc>
    <o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/>
      <border outline="0">
        <left/>
        <top/>
        <bottom/>
      </border>
    </odxf>
    <ndxf>
      <font>
        <b/>
        <sz val="11"/>
        <color auto="1"/>
        <name val="Arial"/>
        <family val="2"/>
        <scheme val="none"/>
      </font>
      <fill>
        <patternFill patternType="solid">
          <bgColor theme="6" tint="-0.249977111117893"/>
        </patternFill>
      </fill>
      <alignment horizontal="left" vertical="center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B122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-0.249977111117893"/>
        </patternFill>
      </fill>
      <alignment horizontal="left" vertical="center" wrapText="1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C122" start="0" length="0">
    <dxf>
      <font>
        <b/>
        <sz val="11"/>
        <color auto="1"/>
        <name val="Arial"/>
        <family val="2"/>
        <scheme val="none"/>
      </font>
      <alignment horizontal="center" vertical="center" wrapText="1"/>
    </dxf>
  </rfmt>
  <rfmt sheetId="1" sqref="D122" start="0" length="0">
    <dxf/>
  </rfmt>
  <rfmt sheetId="1" sqref="E122" start="0" length="0">
    <dxf>
      <font>
        <sz val="11"/>
        <color auto="1"/>
        <name val="Arial"/>
        <family val="2"/>
        <scheme val="none"/>
      </font>
      <numFmt numFmtId="165" formatCode="0.00;[Red]0.00"/>
      <alignment horizontal="center" vertical="top"/>
      <protection locked="0"/>
    </dxf>
  </rfmt>
  <rfmt sheetId="1" sqref="F122" start="0" length="0">
    <dxf/>
  </rfmt>
  <rfmt sheetId="1" sqref="G122" start="0" length="0">
    <dxf>
      <fill>
        <patternFill patternType="solid">
          <bgColor theme="0" tint="-0.14999847407452621"/>
        </patternFill>
      </fill>
    </dxf>
  </rfmt>
  <rfmt sheetId="1" sqref="H122" start="0" length="0">
    <dxf>
      <font>
        <b/>
        <sz val="11"/>
        <color auto="1"/>
        <name val="Arial"/>
        <family val="2"/>
        <scheme val="none"/>
      </font>
      <numFmt numFmtId="164" formatCode="[$$-2C0A]\ #,##0.00"/>
      <fill>
        <patternFill patternType="solid">
          <bgColor theme="6" tint="-0.249977111117893"/>
        </patternFill>
      </fill>
      <alignment horizontal="center"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I122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J122" start="0" length="0">
    <dxf>
      <font>
        <b/>
        <sz val="11"/>
        <color auto="1"/>
        <name val="Arial"/>
        <family val="2"/>
        <scheme val="none"/>
      </font>
      <numFmt numFmtId="14" formatCode="0.00%"/>
      <fill>
        <patternFill patternType="solid">
          <bgColor theme="6" tint="-0.249977111117893"/>
        </patternFill>
      </fill>
      <alignment horizontal="center"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K122" start="0" length="0">
    <dxf>
      <font>
        <b/>
        <sz val="11"/>
        <color auto="1"/>
        <name val="Arial"/>
        <family val="2"/>
        <scheme val="none"/>
      </font>
      <numFmt numFmtId="164" formatCode="[$$-2C0A]\ #,##0.00"/>
      <fill>
        <patternFill patternType="solid">
          <bgColor theme="6" tint="-0.249977111117893"/>
        </patternFill>
      </fill>
      <alignment horizontal="center"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A123" start="0" length="0">
    <dxf>
      <font>
        <b/>
        <sz val="11"/>
        <color auto="1"/>
        <name val="Arial"/>
        <family val="2"/>
        <scheme val="none"/>
      </font>
      <alignment horizontal="left" vertical="center" wrapText="1"/>
    </dxf>
  </rfmt>
  <rfmt sheetId="1" sqref="B123" start="0" length="0">
    <dxf>
      <font>
        <b/>
        <sz val="11"/>
        <color auto="1"/>
        <name val="Arial"/>
        <family val="2"/>
        <scheme val="none"/>
      </font>
      <alignment horizontal="left" vertical="center" wrapText="1"/>
    </dxf>
  </rfmt>
  <rfmt sheetId="1" sqref="C123" start="0" length="0">
    <dxf>
      <font>
        <b/>
        <sz val="11"/>
        <color auto="1"/>
        <name val="Arial"/>
        <family val="2"/>
        <scheme val="none"/>
      </font>
      <alignment horizontal="left" vertical="top" wrapText="1"/>
    </dxf>
  </rfmt>
  <rfmt sheetId="1" sqref="D123" start="0" length="0">
    <dxf/>
  </rfmt>
  <rfmt sheetId="1" sqref="E123" start="0" length="0">
    <dxf/>
  </rfmt>
  <rfmt sheetId="1" sqref="F123" start="0" length="0">
    <dxf/>
  </rfmt>
  <rfmt sheetId="1" sqref="G123" start="0" length="0">
    <dxf/>
  </rfmt>
  <rfmt sheetId="1" sqref="H123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I123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J123" start="0" length="0">
    <dxf>
      <font>
        <b/>
        <sz val="11"/>
        <color auto="1"/>
        <name val="Arial"/>
        <family val="2"/>
        <scheme val="none"/>
      </font>
      <numFmt numFmtId="14" formatCode="0.00%"/>
      <alignment horizontal="center" vertical="center" wrapText="1"/>
    </dxf>
  </rfmt>
  <rfmt sheetId="1" sqref="K123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cc rId="270" sId="1" odxf="1" dxf="1">
    <nc r="A124" t="inlineStr">
      <is>
        <t>IVA (22%)</t>
      </is>
    </nc>
    <o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/>
      <border outline="0">
        <left/>
        <top/>
        <bottom/>
      </border>
    </odxf>
    <ndxf>
      <font>
        <b/>
        <sz val="11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B124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</dxf>
  </rfmt>
  <rfmt sheetId="1" sqref="C124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</dxf>
  </rfmt>
  <rfmt sheetId="1" sqref="D124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</dxf>
  </rfmt>
  <rfmt sheetId="1" sqref="E124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</dxf>
  </rfmt>
  <rfmt sheetId="1" sqref="F124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top style="medium">
          <color indexed="64"/>
        </top>
        <bottom style="medium">
          <color indexed="64"/>
        </bottom>
      </border>
    </dxf>
  </rfmt>
  <rfmt sheetId="1" sqref="G124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0.79998168889431442"/>
        </patternFill>
      </fill>
      <alignment horizontal="left"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H124" start="0" length="0">
    <dxf>
      <font>
        <b/>
        <sz val="11"/>
        <color auto="1"/>
        <name val="Arial"/>
        <family val="2"/>
        <scheme val="none"/>
      </font>
      <numFmt numFmtId="164" formatCode="[$$-2C0A]\ #,##0.00"/>
      <fill>
        <patternFill patternType="solid">
          <bgColor theme="6" tint="0.79998168889431442"/>
        </patternFill>
      </fill>
      <alignment horizontal="center"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I124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J124" start="0" length="0">
    <dxf>
      <font>
        <b/>
        <sz val="11"/>
        <color auto="1"/>
        <name val="Arial"/>
        <family val="2"/>
        <scheme val="none"/>
      </font>
      <numFmt numFmtId="14" formatCode="0.00%"/>
      <alignment horizontal="center" vertical="center" wrapText="1"/>
    </dxf>
  </rfmt>
  <rfmt sheetId="1" sqref="K124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A125" start="0" length="0">
    <dxf>
      <font>
        <b/>
        <sz val="11"/>
        <color auto="1"/>
        <name val="Arial"/>
        <family val="2"/>
        <scheme val="none"/>
      </font>
      <alignment horizontal="left" vertical="center" wrapText="1"/>
    </dxf>
  </rfmt>
  <rfmt sheetId="1" sqref="B125" start="0" length="0">
    <dxf>
      <font>
        <b/>
        <sz val="11"/>
        <color auto="1"/>
        <name val="Arial"/>
        <family val="2"/>
        <scheme val="none"/>
      </font>
      <alignment horizontal="left" vertical="center" wrapText="1"/>
    </dxf>
  </rfmt>
  <rfmt sheetId="1" sqref="C125" start="0" length="0">
    <dxf>
      <font>
        <b/>
        <sz val="11"/>
        <color auto="1"/>
        <name val="Arial"/>
        <family val="2"/>
        <scheme val="none"/>
      </font>
      <alignment horizontal="left" vertical="top" wrapText="1"/>
    </dxf>
  </rfmt>
  <rfmt sheetId="1" sqref="D125" start="0" length="0">
    <dxf/>
  </rfmt>
  <rfmt sheetId="1" sqref="E125" start="0" length="0">
    <dxf/>
  </rfmt>
  <rfmt sheetId="1" sqref="F125" start="0" length="0">
    <dxf/>
  </rfmt>
  <rfmt sheetId="1" sqref="G125" start="0" length="0">
    <dxf/>
  </rfmt>
  <rfmt sheetId="1" sqref="H125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I125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J125" start="0" length="0">
    <dxf>
      <font>
        <b/>
        <sz val="11"/>
        <color auto="1"/>
        <name val="Arial"/>
        <family val="2"/>
        <scheme val="none"/>
      </font>
      <numFmt numFmtId="14" formatCode="0.00%"/>
      <alignment horizontal="center" vertical="center" wrapText="1"/>
    </dxf>
  </rfmt>
  <rfmt sheetId="1" sqref="K125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cc rId="271" sId="1" odxf="1" dxf="1">
    <nc r="A126" t="inlineStr">
      <is>
        <t>TOTAL IVA INCL, EN $U (Material, Mano de Obra op 1)</t>
      </is>
    </nc>
    <odxf>
      <font>
        <b val="0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alignment horizontal="general" vertical="bottom"/>
      <border outline="0">
        <left/>
        <top/>
        <bottom/>
      </border>
    </odxf>
    <ndxf>
      <font>
        <b/>
        <sz val="11"/>
        <color auto="1"/>
        <name val="Arial"/>
        <family val="2"/>
        <scheme val="none"/>
      </font>
      <fill>
        <patternFill patternType="solid">
          <bgColor theme="6" tint="-0.249977111117893"/>
        </patternFill>
      </fill>
      <alignment horizontal="left" vertical="center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B126" start="0" length="0">
    <dxf>
      <font>
        <b/>
        <sz val="11"/>
        <color auto="1"/>
        <name val="Arial"/>
        <family val="2"/>
        <scheme val="none"/>
      </font>
      <fill>
        <patternFill patternType="solid">
          <bgColor theme="6" tint="-0.249977111117893"/>
        </patternFill>
      </fill>
      <alignment horizontal="left" vertical="center" wrapText="1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rfmt>
  <rfmt sheetId="1" sqref="C126" start="0" length="0">
    <dxf>
      <font>
        <b/>
        <sz val="11"/>
        <color auto="1"/>
        <name val="Arial"/>
        <family val="2"/>
        <scheme val="none"/>
      </font>
      <alignment horizontal="center" vertical="center" wrapText="1"/>
    </dxf>
  </rfmt>
  <rfmt sheetId="1" sqref="D126" start="0" length="0">
    <dxf/>
  </rfmt>
  <rfmt sheetId="1" sqref="E126" start="0" length="0">
    <dxf>
      <font>
        <sz val="11"/>
        <color auto="1"/>
        <name val="Arial"/>
        <family val="2"/>
        <scheme val="none"/>
      </font>
      <numFmt numFmtId="165" formatCode="0.00;[Red]0.00"/>
      <alignment horizontal="center" vertical="top"/>
      <protection locked="0"/>
    </dxf>
  </rfmt>
  <rfmt sheetId="1" sqref="F126" start="0" length="0">
    <dxf/>
  </rfmt>
  <rfmt sheetId="1" sqref="G126" start="0" length="0">
    <dxf>
      <fill>
        <patternFill patternType="solid">
          <bgColor theme="0" tint="-0.14999847407452621"/>
        </patternFill>
      </fill>
    </dxf>
  </rfmt>
  <rfmt sheetId="1" sqref="H126" start="0" length="0">
    <dxf>
      <font>
        <b/>
        <sz val="11"/>
        <color auto="1"/>
        <name val="Arial"/>
        <family val="2"/>
        <scheme val="none"/>
      </font>
      <numFmt numFmtId="164" formatCode="[$$-2C0A]\ #,##0.00"/>
      <fill>
        <patternFill patternType="solid">
          <bgColor theme="6" tint="-0.249977111117893"/>
        </patternFill>
      </fill>
      <alignment horizontal="center" vertical="center" wrapText="1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fmt sheetId="1" sqref="I126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fmt sheetId="1" sqref="J126" start="0" length="0">
    <dxf>
      <font>
        <b/>
        <sz val="11"/>
        <color auto="1"/>
        <name val="Arial"/>
        <family val="2"/>
        <scheme val="none"/>
      </font>
      <numFmt numFmtId="14" formatCode="0.00%"/>
      <alignment horizontal="center" vertical="center" wrapText="1"/>
    </dxf>
  </rfmt>
  <rfmt sheetId="1" sqref="K126" start="0" length="0">
    <dxf>
      <font>
        <b/>
        <sz val="11"/>
        <color auto="1"/>
        <name val="Arial"/>
        <family val="2"/>
        <scheme val="none"/>
      </font>
      <numFmt numFmtId="164" formatCode="[$$-2C0A]\ #,##0.00"/>
      <alignment horizontal="center" vertical="center" wrapText="1"/>
    </dxf>
  </rfmt>
  <rcc rId="272" sId="1">
    <nc r="J107">
      <f>SUM(J102:J105)</f>
    </nc>
  </rcc>
  <rcc rId="273" sId="1" odxf="1" dxf="1">
    <oc r="I105">
      <f>+G105/$H$92</f>
    </oc>
    <nc r="I105">
      <f>+G105/$H$107</f>
    </nc>
    <odxf>
      <numFmt numFmtId="0" formatCode="General"/>
    </odxf>
    <ndxf>
      <numFmt numFmtId="164" formatCode="[$$-2C0A]\ #,##0.00"/>
    </ndxf>
  </rcc>
  <rcc rId="274" sId="1">
    <nc r="H107">
      <f>SUM(H102:H105)</f>
    </nc>
  </rcc>
  <rcc rId="275" sId="1">
    <oc r="H117">
      <f>SUM(G119:G120)</f>
    </oc>
    <nc r="H117">
      <f>SUM(G119:G120)</f>
    </nc>
  </rcc>
  <rcc rId="276" sId="1">
    <oc r="J117">
      <f>+H117/$H$92</f>
    </oc>
    <nc r="J117">
      <f>+H117/$H$92</f>
    </nc>
  </rcc>
  <rfmt sheetId="1" sqref="H121" start="0" length="0">
    <dxf>
      <font>
        <b/>
        <sz val="10"/>
        <color auto="1"/>
        <name val="Arial"/>
        <family val="2"/>
        <scheme val="none"/>
      </font>
      <alignment horizontal="center" vertical="center" wrapText="1"/>
    </dxf>
  </rfmt>
  <rfmt sheetId="1" sqref="I121" start="0" length="0">
    <dxf>
      <font>
        <b/>
        <sz val="10"/>
        <color auto="1"/>
        <name val="Arial"/>
        <family val="2"/>
        <scheme val="none"/>
      </font>
      <alignment horizontal="center" vertical="center" wrapText="1"/>
    </dxf>
  </rfmt>
  <rfmt sheetId="1" sqref="J121" start="0" length="0">
    <dxf>
      <font>
        <b/>
        <sz val="10"/>
        <color auto="1"/>
        <name val="Arial"/>
        <family val="2"/>
        <scheme val="none"/>
      </font>
      <alignment horizontal="center" vertical="center" wrapText="1"/>
    </dxf>
  </rfmt>
  <rcc rId="277" sId="1">
    <nc r="H122">
      <f>SUM(H117:H120)</f>
    </nc>
  </rcc>
  <rcc rId="278" sId="1">
    <nc r="J122">
      <f>SUM(J117:J120)</f>
    </nc>
  </rcc>
  <rcc rId="279" sId="1">
    <nc r="K122">
      <f>SUM(K119:K120)</f>
    </nc>
  </rcc>
  <rcc rId="280" sId="1">
    <nc r="H124">
      <f>+H122*0.22</f>
    </nc>
  </rcc>
  <rcc rId="281" sId="1">
    <nc r="H126">
      <f>+H124+H122</f>
    </nc>
  </rcc>
  <rfmt sheetId="1" sqref="G107" start="0" length="0">
    <dxf>
      <fill>
        <patternFill patternType="none">
          <bgColor indexed="65"/>
        </patternFill>
      </fill>
    </dxf>
  </rfmt>
  <rfmt sheetId="1" sqref="G109" start="0" length="0">
    <dxf>
      <border outline="0">
        <right/>
      </border>
    </dxf>
  </rfmt>
  <rfmt sheetId="1" sqref="G111" start="0" length="0">
    <dxf>
      <fill>
        <patternFill patternType="none">
          <bgColor indexed="65"/>
        </patternFill>
      </fill>
    </dxf>
  </rfmt>
  <rfmt sheetId="1" sqref="G122" start="0" length="0">
    <dxf>
      <fill>
        <patternFill patternType="none">
          <bgColor indexed="65"/>
        </patternFill>
      </fill>
    </dxf>
  </rfmt>
  <rfmt sheetId="1" sqref="G124" start="0" length="0">
    <dxf>
      <border outline="0">
        <right/>
      </border>
    </dxf>
  </rfmt>
  <rfmt sheetId="1" sqref="G126" start="0" length="0">
    <dxf>
      <fill>
        <patternFill patternType="none">
          <bgColor indexed="65"/>
        </patternFill>
      </fill>
    </dxf>
  </rfmt>
  <rcc rId="282" sId="1" odxf="1" dxf="1">
    <oc r="I119">
      <f>+G119/$H$92</f>
    </oc>
    <nc r="I119">
      <f>+G119/$H$122</f>
    </nc>
    <ndxf>
      <numFmt numFmtId="164" formatCode="[$$-2C0A]\ #,##0.00"/>
    </ndxf>
  </rcc>
  <rcc rId="283" sId="1">
    <oc r="I120">
      <f>+G120/$H$92</f>
    </oc>
    <nc r="I120">
      <f>+G120/$H$122</f>
    </nc>
  </rcc>
  <rcv guid="{6CB9092E-6C86-499B-991E-ECD7618A9526}" action="delete"/>
  <rdn rId="0" localSheetId="2" customView="1" name="Z_6CB9092E_6C86_499B_991E_ECD7618A9526_.wvu.Cols" hidden="1" oldHidden="1">
    <formula>CRONOGRAMA!$C:$D</formula>
    <oldFormula>CRONOGRAMA!$C:$D</oldFormula>
  </rdn>
  <rcv guid="{6CB9092E-6C86-499B-991E-ECD7618A952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72CAFBB-B8EE-48F1-83A4-7618A5F90B97}" name="W7CRODRIGUEZ" id="-471728889" dateTime="2018-09-14T15:06:35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showGridLines="0" tabSelected="1" topLeftCell="A103" zoomScale="70" zoomScaleNormal="70" workbookViewId="0">
      <selection activeCell="F131" sqref="F131"/>
    </sheetView>
  </sheetViews>
  <sheetFormatPr baseColWidth="10" defaultRowHeight="15"/>
  <cols>
    <col min="1" max="1" width="7.28515625" customWidth="1"/>
    <col min="2" max="2" width="76.42578125" customWidth="1"/>
    <col min="3" max="3" width="7.42578125" bestFit="1" customWidth="1"/>
    <col min="4" max="4" width="12.28515625" customWidth="1"/>
    <col min="5" max="5" width="10.7109375" customWidth="1"/>
    <col min="6" max="6" width="21.42578125" customWidth="1"/>
    <col min="7" max="7" width="22" customWidth="1"/>
    <col min="8" max="8" width="26.85546875" customWidth="1"/>
    <col min="9" max="9" width="24.5703125" customWidth="1"/>
    <col min="10" max="10" width="25" customWidth="1"/>
    <col min="11" max="11" width="22.5703125" customWidth="1"/>
  </cols>
  <sheetData>
    <row r="1" spans="1:14" s="30" customFormat="1" ht="18">
      <c r="A1" s="34"/>
      <c r="B1" s="2"/>
      <c r="C1" s="74" t="s">
        <v>107</v>
      </c>
      <c r="D1" s="4"/>
      <c r="E1" s="4"/>
      <c r="F1" s="4"/>
      <c r="G1" s="4"/>
      <c r="H1" s="5"/>
      <c r="I1" s="5"/>
      <c r="J1" s="5"/>
    </row>
    <row r="2" spans="1:14" s="30" customFormat="1" ht="18">
      <c r="A2" s="34" t="s">
        <v>15</v>
      </c>
      <c r="B2" s="76"/>
      <c r="C2" s="70" t="s">
        <v>108</v>
      </c>
      <c r="D2" s="4"/>
      <c r="E2" s="4"/>
      <c r="F2" s="4"/>
      <c r="G2" s="4"/>
      <c r="H2" s="5"/>
      <c r="I2" s="5"/>
      <c r="J2" s="5"/>
    </row>
    <row r="3" spans="1:14" s="30" customFormat="1" ht="7.5" customHeight="1">
      <c r="A3" s="35"/>
      <c r="B3" s="33"/>
      <c r="C3" s="3"/>
      <c r="D3" s="4"/>
      <c r="E3" s="4"/>
      <c r="F3" s="4"/>
      <c r="G3" s="4"/>
      <c r="H3" s="5"/>
      <c r="I3" s="5"/>
      <c r="J3" s="5"/>
    </row>
    <row r="4" spans="1:14" s="30" customFormat="1" ht="18">
      <c r="A4" s="75" t="s">
        <v>97</v>
      </c>
      <c r="B4" s="75"/>
      <c r="C4" s="3"/>
      <c r="D4" s="4"/>
      <c r="E4" s="4"/>
      <c r="F4" s="4"/>
      <c r="G4" s="4"/>
      <c r="H4" s="5"/>
      <c r="I4" s="5"/>
      <c r="J4" s="5"/>
    </row>
    <row r="5" spans="1:14" s="70" customFormat="1" ht="7.5" customHeight="1">
      <c r="A5" s="76"/>
      <c r="B5" s="74"/>
      <c r="C5" s="3"/>
      <c r="D5" s="57"/>
      <c r="E5" s="57"/>
      <c r="F5" s="57"/>
      <c r="G5" s="57"/>
      <c r="H5" s="58"/>
      <c r="I5" s="58"/>
      <c r="J5" s="58"/>
    </row>
    <row r="6" spans="1:14" s="30" customFormat="1" ht="18">
      <c r="A6" s="34" t="s">
        <v>12</v>
      </c>
      <c r="B6" s="7"/>
      <c r="C6" s="3"/>
      <c r="D6" s="4"/>
      <c r="E6" s="4"/>
      <c r="F6" s="4"/>
      <c r="G6" s="4"/>
      <c r="H6" s="5"/>
      <c r="I6" s="5"/>
      <c r="J6" s="5"/>
    </row>
    <row r="7" spans="1:14" s="70" customFormat="1" ht="7.5" customHeight="1">
      <c r="A7" s="76"/>
      <c r="B7" s="74"/>
      <c r="C7" s="3"/>
      <c r="D7" s="57"/>
      <c r="E7" s="57"/>
      <c r="F7" s="57"/>
      <c r="G7" s="57"/>
      <c r="H7" s="58"/>
      <c r="I7" s="58"/>
      <c r="J7" s="58"/>
    </row>
    <row r="8" spans="1:14" s="30" customFormat="1" ht="18">
      <c r="A8" s="34" t="s">
        <v>13</v>
      </c>
      <c r="B8" s="7"/>
      <c r="C8" s="3"/>
      <c r="D8" s="4"/>
      <c r="E8" s="4"/>
      <c r="F8" s="4"/>
      <c r="G8" s="4"/>
      <c r="H8" s="5"/>
      <c r="I8" s="5"/>
      <c r="J8" s="5"/>
    </row>
    <row r="9" spans="1:14" s="70" customFormat="1" ht="7.5" customHeight="1">
      <c r="A9" s="76"/>
      <c r="B9" s="74"/>
      <c r="C9" s="3"/>
      <c r="D9" s="57"/>
      <c r="E9" s="57"/>
      <c r="F9" s="57"/>
      <c r="G9" s="57"/>
      <c r="H9" s="58"/>
      <c r="I9" s="58"/>
      <c r="J9" s="58"/>
    </row>
    <row r="10" spans="1:14" ht="9.9499999999999993" customHeight="1" thickBot="1">
      <c r="A10" s="6"/>
      <c r="B10" s="7"/>
      <c r="C10" s="8"/>
      <c r="D10" s="9"/>
      <c r="E10" s="9"/>
      <c r="F10" s="9"/>
      <c r="G10" s="9"/>
      <c r="H10" s="5"/>
      <c r="I10" s="5"/>
      <c r="J10" s="58"/>
      <c r="K10" s="70"/>
      <c r="N10" s="70"/>
    </row>
    <row r="11" spans="1:14" ht="18.75" customHeight="1" thickBot="1">
      <c r="A11" s="6"/>
      <c r="B11" s="59"/>
      <c r="C11" s="181"/>
      <c r="D11" s="9"/>
      <c r="E11" s="9"/>
      <c r="F11" s="9"/>
      <c r="G11" s="180"/>
      <c r="H11" s="210" t="s">
        <v>7</v>
      </c>
      <c r="I11" s="211"/>
      <c r="J11" s="211"/>
      <c r="K11" s="212"/>
    </row>
    <row r="12" spans="1:14" ht="15.75" thickBot="1">
      <c r="A12" s="182"/>
      <c r="B12" s="11"/>
      <c r="C12" s="11"/>
      <c r="D12" s="4"/>
      <c r="E12" s="4"/>
      <c r="F12" s="4"/>
      <c r="G12" s="4"/>
      <c r="H12" s="5"/>
      <c r="I12" s="5"/>
      <c r="J12" s="132"/>
    </row>
    <row r="13" spans="1:14" s="136" customFormat="1" ht="44.25" customHeight="1" thickBot="1">
      <c r="A13" s="221" t="s">
        <v>35</v>
      </c>
      <c r="B13" s="222"/>
      <c r="C13" s="222"/>
      <c r="D13" s="134" t="s">
        <v>1</v>
      </c>
      <c r="E13" s="134" t="s">
        <v>2</v>
      </c>
      <c r="F13" s="134" t="s">
        <v>4</v>
      </c>
      <c r="G13" s="134" t="s">
        <v>5</v>
      </c>
      <c r="H13" s="135" t="s">
        <v>3</v>
      </c>
      <c r="I13" s="218" t="s">
        <v>6</v>
      </c>
      <c r="J13" s="219"/>
      <c r="K13" s="134" t="s">
        <v>63</v>
      </c>
    </row>
    <row r="14" spans="1:14" s="1" customFormat="1" ht="15.75" thickBot="1">
      <c r="A14" s="12" t="s">
        <v>17</v>
      </c>
      <c r="B14" s="13"/>
      <c r="C14" s="13"/>
      <c r="D14" s="25"/>
      <c r="E14" s="25"/>
      <c r="F14" s="25"/>
      <c r="G14" s="25"/>
      <c r="H14" s="26"/>
      <c r="I14" s="26"/>
      <c r="J14" s="68"/>
      <c r="K14" s="55"/>
    </row>
    <row r="15" spans="1:14" s="1" customFormat="1" ht="21" customHeight="1" thickBot="1">
      <c r="A15" s="14">
        <v>0</v>
      </c>
      <c r="B15" s="15" t="s">
        <v>36</v>
      </c>
      <c r="C15" s="20"/>
      <c r="D15" s="16"/>
      <c r="E15" s="17"/>
      <c r="F15" s="17"/>
      <c r="G15" s="17"/>
      <c r="H15" s="18">
        <f>SUM(G17:G20)</f>
        <v>0</v>
      </c>
      <c r="I15" s="29"/>
      <c r="J15" s="137" t="e">
        <f>+H15/$H$92</f>
        <v>#DIV/0!</v>
      </c>
      <c r="K15" s="55"/>
    </row>
    <row r="16" spans="1:14" s="55" customFormat="1">
      <c r="A16" s="60"/>
      <c r="B16" s="21"/>
      <c r="C16" s="21"/>
      <c r="D16" s="57"/>
      <c r="E16" s="57"/>
      <c r="F16" s="57"/>
      <c r="G16" s="57"/>
      <c r="H16" s="58"/>
      <c r="I16" s="58"/>
      <c r="J16" s="138"/>
    </row>
    <row r="17" spans="1:11" s="55" customFormat="1" ht="18.75">
      <c r="A17" s="28">
        <v>0.1</v>
      </c>
      <c r="B17" s="122" t="s">
        <v>59</v>
      </c>
      <c r="C17" s="122"/>
      <c r="D17" s="122"/>
      <c r="E17" s="19" t="s">
        <v>8</v>
      </c>
      <c r="F17" s="48"/>
      <c r="G17" s="27">
        <f>+F17*D17</f>
        <v>0</v>
      </c>
      <c r="H17" s="58"/>
      <c r="I17" s="31" t="e">
        <f>+G17/$H$92</f>
        <v>#DIV/0!</v>
      </c>
      <c r="J17" s="139"/>
      <c r="K17" s="27"/>
    </row>
    <row r="18" spans="1:11" s="55" customFormat="1" ht="18.75">
      <c r="A18" s="28">
        <v>0.2</v>
      </c>
      <c r="B18" s="122" t="s">
        <v>60</v>
      </c>
      <c r="C18" s="122"/>
      <c r="D18" s="122"/>
      <c r="E18" s="19" t="s">
        <v>8</v>
      </c>
      <c r="F18" s="48"/>
      <c r="G18" s="27">
        <f t="shared" ref="G18:G20" si="0">+F18*D18</f>
        <v>0</v>
      </c>
      <c r="H18" s="58"/>
      <c r="I18" s="31" t="e">
        <f>+G18/$H$92</f>
        <v>#DIV/0!</v>
      </c>
      <c r="J18" s="139"/>
      <c r="K18" s="27"/>
    </row>
    <row r="19" spans="1:11" s="55" customFormat="1" ht="18.75">
      <c r="A19" s="28">
        <v>0.3</v>
      </c>
      <c r="B19" s="122" t="s">
        <v>61</v>
      </c>
      <c r="C19" s="122"/>
      <c r="D19" s="122"/>
      <c r="E19" s="19" t="s">
        <v>8</v>
      </c>
      <c r="F19" s="48"/>
      <c r="G19" s="27">
        <f t="shared" si="0"/>
        <v>0</v>
      </c>
      <c r="H19" s="58"/>
      <c r="I19" s="31" t="e">
        <f>+G19/$H$92</f>
        <v>#DIV/0!</v>
      </c>
      <c r="J19" s="139"/>
      <c r="K19" s="27"/>
    </row>
    <row r="20" spans="1:11" s="55" customFormat="1" ht="18.75">
      <c r="A20" s="28">
        <v>0.4</v>
      </c>
      <c r="B20" s="122" t="s">
        <v>62</v>
      </c>
      <c r="C20" s="122"/>
      <c r="D20" s="122"/>
      <c r="E20" s="19" t="s">
        <v>8</v>
      </c>
      <c r="F20" s="48"/>
      <c r="G20" s="27">
        <f t="shared" si="0"/>
        <v>0</v>
      </c>
      <c r="H20" s="58"/>
      <c r="I20" s="31" t="e">
        <f>+G20/$H$92</f>
        <v>#DIV/0!</v>
      </c>
      <c r="J20" s="139"/>
      <c r="K20" s="27"/>
    </row>
    <row r="21" spans="1:11" s="55" customFormat="1" ht="15.75" thickBot="1">
      <c r="A21" s="64"/>
      <c r="B21" s="65"/>
      <c r="C21" s="65"/>
      <c r="D21" s="67"/>
      <c r="E21" s="67"/>
      <c r="F21" s="67"/>
      <c r="G21" s="67"/>
      <c r="H21" s="68"/>
      <c r="I21" s="68"/>
      <c r="J21" s="140"/>
    </row>
    <row r="22" spans="1:11" ht="21" customHeight="1" thickBot="1">
      <c r="A22" s="14">
        <v>1</v>
      </c>
      <c r="B22" s="15" t="s">
        <v>16</v>
      </c>
      <c r="C22" s="20"/>
      <c r="D22" s="16"/>
      <c r="E22" s="17"/>
      <c r="F22" s="17"/>
      <c r="G22" s="17"/>
      <c r="H22" s="18">
        <f>SUM(G24:G31)</f>
        <v>0</v>
      </c>
      <c r="I22" s="29"/>
      <c r="J22" s="137" t="e">
        <f>+H22/$H$92</f>
        <v>#DIV/0!</v>
      </c>
      <c r="K22" s="53"/>
    </row>
    <row r="23" spans="1:11">
      <c r="A23" s="10"/>
      <c r="B23" s="21"/>
      <c r="C23" s="21"/>
      <c r="D23" s="4"/>
      <c r="E23" s="4"/>
      <c r="F23" s="4"/>
      <c r="G23" s="4"/>
      <c r="H23" s="5"/>
      <c r="I23" s="5"/>
      <c r="J23" s="138"/>
      <c r="K23" s="53"/>
    </row>
    <row r="24" spans="1:11" ht="18.75">
      <c r="A24" s="28">
        <v>1.1000000000000001</v>
      </c>
      <c r="B24" s="123" t="s">
        <v>37</v>
      </c>
      <c r="C24" s="22"/>
      <c r="D24" s="43"/>
      <c r="E24" s="19" t="s">
        <v>8</v>
      </c>
      <c r="F24" s="48"/>
      <c r="G24" s="27">
        <f>+F24*D24</f>
        <v>0</v>
      </c>
      <c r="H24" s="5"/>
      <c r="I24" s="31" t="e">
        <f t="shared" ref="I24:I31" si="1">+G24/$H$92</f>
        <v>#DIV/0!</v>
      </c>
      <c r="J24" s="139"/>
      <c r="K24" s="27"/>
    </row>
    <row r="25" spans="1:11" ht="18.75">
      <c r="A25" s="28">
        <v>1.2</v>
      </c>
      <c r="B25" s="123" t="s">
        <v>38</v>
      </c>
      <c r="C25" s="22"/>
      <c r="D25" s="43"/>
      <c r="E25" s="19" t="s">
        <v>8</v>
      </c>
      <c r="F25" s="48"/>
      <c r="G25" s="27">
        <f t="shared" ref="G25:G31" si="2">+F25*D25</f>
        <v>0</v>
      </c>
      <c r="H25" s="5"/>
      <c r="I25" s="31" t="e">
        <f t="shared" si="1"/>
        <v>#DIV/0!</v>
      </c>
      <c r="J25" s="139"/>
      <c r="K25" s="27"/>
    </row>
    <row r="26" spans="1:11" ht="18.75">
      <c r="A26" s="28">
        <v>1.3</v>
      </c>
      <c r="B26" s="123" t="s">
        <v>73</v>
      </c>
      <c r="C26" s="22"/>
      <c r="D26" s="43"/>
      <c r="E26" s="19" t="s">
        <v>8</v>
      </c>
      <c r="F26" s="48"/>
      <c r="G26" s="27">
        <f t="shared" si="2"/>
        <v>0</v>
      </c>
      <c r="H26" s="5"/>
      <c r="I26" s="31" t="e">
        <f t="shared" si="1"/>
        <v>#DIV/0!</v>
      </c>
      <c r="J26" s="139"/>
      <c r="K26" s="27"/>
    </row>
    <row r="27" spans="1:11" ht="18.75">
      <c r="A27" s="28">
        <v>1.4</v>
      </c>
      <c r="B27" s="123" t="s">
        <v>39</v>
      </c>
      <c r="C27" s="123"/>
      <c r="D27" s="123"/>
      <c r="E27" s="19" t="s">
        <v>8</v>
      </c>
      <c r="F27" s="48"/>
      <c r="G27" s="27">
        <f t="shared" si="2"/>
        <v>0</v>
      </c>
      <c r="H27" s="5"/>
      <c r="I27" s="31" t="e">
        <f t="shared" si="1"/>
        <v>#DIV/0!</v>
      </c>
      <c r="J27" s="139"/>
      <c r="K27" s="27"/>
    </row>
    <row r="28" spans="1:11" ht="18.75">
      <c r="A28" s="28">
        <v>1.5</v>
      </c>
      <c r="B28" s="123" t="s">
        <v>40</v>
      </c>
      <c r="C28" s="123"/>
      <c r="D28" s="123"/>
      <c r="E28" s="19" t="s">
        <v>8</v>
      </c>
      <c r="F28" s="48"/>
      <c r="G28" s="27">
        <f t="shared" si="2"/>
        <v>0</v>
      </c>
      <c r="H28" s="5"/>
      <c r="I28" s="31" t="e">
        <f t="shared" si="1"/>
        <v>#DIV/0!</v>
      </c>
      <c r="J28" s="139"/>
      <c r="K28" s="27"/>
    </row>
    <row r="29" spans="1:11" ht="18.75">
      <c r="A29" s="28">
        <v>1.6</v>
      </c>
      <c r="B29" s="123" t="s">
        <v>41</v>
      </c>
      <c r="C29" s="123"/>
      <c r="D29" s="123"/>
      <c r="E29" s="19" t="s">
        <v>8</v>
      </c>
      <c r="F29" s="48"/>
      <c r="G29" s="27">
        <f t="shared" si="2"/>
        <v>0</v>
      </c>
      <c r="H29" s="5"/>
      <c r="I29" s="31" t="e">
        <f t="shared" si="1"/>
        <v>#DIV/0!</v>
      </c>
      <c r="J29" s="139"/>
      <c r="K29" s="27"/>
    </row>
    <row r="30" spans="1:11" ht="18.75">
      <c r="A30" s="28">
        <v>1.7</v>
      </c>
      <c r="B30" s="123" t="s">
        <v>75</v>
      </c>
      <c r="C30" s="123"/>
      <c r="D30" s="123"/>
      <c r="E30" s="19" t="s">
        <v>8</v>
      </c>
      <c r="F30" s="48"/>
      <c r="G30" s="27">
        <f t="shared" si="2"/>
        <v>0</v>
      </c>
      <c r="H30" s="5"/>
      <c r="I30" s="31" t="e">
        <f t="shared" si="1"/>
        <v>#DIV/0!</v>
      </c>
      <c r="J30" s="139"/>
      <c r="K30" s="27"/>
    </row>
    <row r="31" spans="1:11" ht="18.75">
      <c r="A31" s="28">
        <v>1.8</v>
      </c>
      <c r="B31" s="123" t="s">
        <v>72</v>
      </c>
      <c r="C31" s="123"/>
      <c r="D31" s="123"/>
      <c r="E31" s="19" t="s">
        <v>8</v>
      </c>
      <c r="F31" s="48"/>
      <c r="G31" s="27">
        <f t="shared" si="2"/>
        <v>0</v>
      </c>
      <c r="H31" s="5"/>
      <c r="I31" s="31" t="e">
        <f t="shared" si="1"/>
        <v>#DIV/0!</v>
      </c>
      <c r="J31" s="139"/>
      <c r="K31" s="27"/>
    </row>
    <row r="32" spans="1:11" ht="19.5" thickBot="1">
      <c r="A32" s="12"/>
      <c r="B32" s="223"/>
      <c r="C32" s="223"/>
      <c r="D32" s="67"/>
      <c r="E32" s="25"/>
      <c r="F32" s="49"/>
      <c r="G32" s="25"/>
      <c r="H32" s="26"/>
      <c r="I32" s="26"/>
      <c r="J32" s="44"/>
      <c r="K32" s="53"/>
    </row>
    <row r="33" spans="1:11" ht="21" thickBot="1">
      <c r="A33" s="36" t="s">
        <v>0</v>
      </c>
      <c r="B33" s="39" t="s">
        <v>18</v>
      </c>
      <c r="C33" s="37"/>
      <c r="D33" s="16"/>
      <c r="E33" s="17"/>
      <c r="F33" s="50"/>
      <c r="G33" s="17"/>
      <c r="H33" s="18">
        <f>SUM(G35:G48)</f>
        <v>0</v>
      </c>
      <c r="I33" s="29"/>
      <c r="J33" s="137" t="e">
        <f>+H33/$H$92</f>
        <v>#DIV/0!</v>
      </c>
      <c r="K33" s="53"/>
    </row>
    <row r="34" spans="1:11" s="1" customFormat="1" ht="18">
      <c r="A34" s="40"/>
      <c r="B34" s="79"/>
      <c r="C34" s="79"/>
      <c r="D34" s="79"/>
      <c r="E34" s="40"/>
      <c r="F34" s="45"/>
      <c r="G34" s="40"/>
      <c r="H34" s="40"/>
      <c r="I34" s="40"/>
      <c r="J34" s="141"/>
      <c r="K34" s="55"/>
    </row>
    <row r="35" spans="1:11" s="55" customFormat="1" ht="18">
      <c r="A35" s="28"/>
      <c r="B35" s="187" t="s">
        <v>46</v>
      </c>
      <c r="C35" s="79"/>
      <c r="D35" s="79"/>
      <c r="E35" s="19" t="s">
        <v>9</v>
      </c>
      <c r="F35" s="48"/>
      <c r="G35" s="27">
        <f>+F35*D35</f>
        <v>0</v>
      </c>
      <c r="H35" s="58"/>
      <c r="I35" s="31" t="e">
        <f>+G35/$H$92</f>
        <v>#DIV/0!</v>
      </c>
      <c r="J35" s="141"/>
      <c r="K35" s="27"/>
    </row>
    <row r="36" spans="1:11" s="55" customFormat="1" ht="18">
      <c r="A36" s="28">
        <v>2.1</v>
      </c>
      <c r="B36" s="188" t="s">
        <v>47</v>
      </c>
      <c r="C36" s="79"/>
      <c r="D36" s="79"/>
      <c r="E36" s="19" t="s">
        <v>9</v>
      </c>
      <c r="F36" s="48"/>
      <c r="G36" s="27">
        <f t="shared" ref="G36" si="3">+F36*D36</f>
        <v>0</v>
      </c>
      <c r="H36" s="58"/>
      <c r="I36" s="31" t="e">
        <f>+G36/$H$92</f>
        <v>#DIV/0!</v>
      </c>
      <c r="J36" s="141"/>
      <c r="K36" s="27"/>
    </row>
    <row r="37" spans="1:11" s="55" customFormat="1" ht="18">
      <c r="A37" s="28">
        <v>2.2000000000000002</v>
      </c>
      <c r="B37" s="188" t="s">
        <v>65</v>
      </c>
      <c r="C37" s="79"/>
      <c r="D37" s="79"/>
      <c r="E37" s="19" t="s">
        <v>9</v>
      </c>
      <c r="F37" s="48"/>
      <c r="G37" s="27">
        <f t="shared" ref="G37" si="4">+F37*D37</f>
        <v>0</v>
      </c>
      <c r="H37" s="58"/>
      <c r="I37" s="31" t="e">
        <f>+G37/$H$92</f>
        <v>#DIV/0!</v>
      </c>
      <c r="J37" s="141"/>
      <c r="K37" s="27"/>
    </row>
    <row r="38" spans="1:11" s="55" customFormat="1" ht="18">
      <c r="A38" s="28">
        <v>2.2999999999999998</v>
      </c>
      <c r="B38" s="188" t="s">
        <v>48</v>
      </c>
      <c r="C38" s="79"/>
      <c r="D38" s="79"/>
      <c r="E38" s="19" t="s">
        <v>10</v>
      </c>
      <c r="F38" s="48"/>
      <c r="G38" s="27">
        <f t="shared" ref="G38" si="5">+F38*D38</f>
        <v>0</v>
      </c>
      <c r="H38" s="58"/>
      <c r="I38" s="31" t="e">
        <f>+G38/$H$92</f>
        <v>#DIV/0!</v>
      </c>
      <c r="J38" s="141"/>
      <c r="K38" s="27"/>
    </row>
    <row r="39" spans="1:11" s="55" customFormat="1" ht="18">
      <c r="A39" s="28"/>
      <c r="B39" s="187" t="s">
        <v>49</v>
      </c>
      <c r="C39" s="79"/>
      <c r="D39" s="79"/>
      <c r="E39" s="19"/>
      <c r="F39" s="48"/>
      <c r="G39" s="67"/>
      <c r="H39" s="68"/>
      <c r="I39" s="32"/>
      <c r="J39" s="141"/>
      <c r="K39" s="67"/>
    </row>
    <row r="40" spans="1:11" s="55" customFormat="1" ht="18">
      <c r="A40" s="28">
        <v>2.4</v>
      </c>
      <c r="B40" s="188" t="s">
        <v>79</v>
      </c>
      <c r="C40" s="79"/>
      <c r="D40" s="79"/>
      <c r="E40" s="19" t="s">
        <v>28</v>
      </c>
      <c r="F40" s="48"/>
      <c r="G40" s="27">
        <f t="shared" ref="G40" si="6">+F40*D40</f>
        <v>0</v>
      </c>
      <c r="H40" s="58"/>
      <c r="I40" s="31" t="e">
        <f>+G40/$H$92</f>
        <v>#DIV/0!</v>
      </c>
      <c r="J40" s="141"/>
      <c r="K40" s="27"/>
    </row>
    <row r="41" spans="1:11" s="55" customFormat="1" ht="18">
      <c r="A41" s="28">
        <v>2.5</v>
      </c>
      <c r="B41" s="188" t="s">
        <v>80</v>
      </c>
      <c r="C41" s="79"/>
      <c r="D41" s="79"/>
      <c r="E41" s="19" t="s">
        <v>28</v>
      </c>
      <c r="F41" s="48"/>
      <c r="G41" s="27">
        <f t="shared" ref="G41" si="7">+F41*D41</f>
        <v>0</v>
      </c>
      <c r="H41" s="58"/>
      <c r="I41" s="31" t="e">
        <f>+G41/$H$92</f>
        <v>#DIV/0!</v>
      </c>
      <c r="J41" s="141"/>
      <c r="K41" s="27"/>
    </row>
    <row r="42" spans="1:11" ht="18">
      <c r="A42" s="28"/>
      <c r="B42" s="187" t="s">
        <v>42</v>
      </c>
      <c r="C42" s="40"/>
      <c r="D42" s="40"/>
      <c r="E42" s="40"/>
      <c r="F42" s="45"/>
      <c r="G42" s="40"/>
      <c r="H42" s="40"/>
      <c r="I42" s="40"/>
      <c r="J42" s="141"/>
      <c r="K42" s="79"/>
    </row>
    <row r="43" spans="1:11" ht="18.75">
      <c r="A43" s="28">
        <v>2.6</v>
      </c>
      <c r="B43" s="188" t="s">
        <v>76</v>
      </c>
      <c r="C43" s="22"/>
      <c r="D43" s="43"/>
      <c r="E43" s="19" t="s">
        <v>9</v>
      </c>
      <c r="F43" s="48"/>
      <c r="G43" s="27">
        <f>+F43*D43</f>
        <v>0</v>
      </c>
      <c r="H43" s="5"/>
      <c r="I43" s="31" t="e">
        <f>+G43/$H$92</f>
        <v>#DIV/0!</v>
      </c>
      <c r="J43" s="139"/>
      <c r="K43" s="27"/>
    </row>
    <row r="44" spans="1:11" ht="18.75">
      <c r="A44" s="28">
        <v>2.7</v>
      </c>
      <c r="B44" s="188" t="s">
        <v>77</v>
      </c>
      <c r="C44" s="22"/>
      <c r="D44" s="43"/>
      <c r="E44" s="19" t="s">
        <v>9</v>
      </c>
      <c r="F44" s="48"/>
      <c r="G44" s="27">
        <f t="shared" ref="G44:G47" si="8">+F44*D44</f>
        <v>0</v>
      </c>
      <c r="H44" s="5"/>
      <c r="I44" s="31" t="e">
        <f>+G44/$H$92</f>
        <v>#DIV/0!</v>
      </c>
      <c r="J44" s="139"/>
      <c r="K44" s="27"/>
    </row>
    <row r="45" spans="1:11" ht="18.75">
      <c r="A45" s="28"/>
      <c r="B45" s="187" t="s">
        <v>43</v>
      </c>
      <c r="C45" s="22"/>
      <c r="D45" s="9"/>
      <c r="E45" s="19"/>
      <c r="F45" s="51"/>
      <c r="G45" s="67"/>
      <c r="H45" s="5"/>
      <c r="I45" s="32"/>
      <c r="J45" s="139"/>
      <c r="K45" s="67"/>
    </row>
    <row r="46" spans="1:11" ht="18.75">
      <c r="A46" s="28">
        <v>2.8</v>
      </c>
      <c r="B46" s="188" t="s">
        <v>44</v>
      </c>
      <c r="C46" s="22"/>
      <c r="D46" s="43"/>
      <c r="E46" s="19" t="s">
        <v>9</v>
      </c>
      <c r="F46" s="48"/>
      <c r="G46" s="27">
        <f t="shared" si="8"/>
        <v>0</v>
      </c>
      <c r="H46" s="5"/>
      <c r="I46" s="31" t="e">
        <f>+G46/$H$92</f>
        <v>#DIV/0!</v>
      </c>
      <c r="J46" s="139"/>
      <c r="K46" s="27"/>
    </row>
    <row r="47" spans="1:11" ht="18.75">
      <c r="A47" s="28">
        <v>2.9</v>
      </c>
      <c r="B47" s="188" t="s">
        <v>45</v>
      </c>
      <c r="C47" s="22"/>
      <c r="D47" s="43"/>
      <c r="E47" s="19" t="s">
        <v>9</v>
      </c>
      <c r="F47" s="48"/>
      <c r="G47" s="27">
        <f t="shared" si="8"/>
        <v>0</v>
      </c>
      <c r="H47" s="58"/>
      <c r="I47" s="31" t="e">
        <f>+G47/$H$92</f>
        <v>#DIV/0!</v>
      </c>
      <c r="J47" s="139"/>
      <c r="K47" s="27"/>
    </row>
    <row r="48" spans="1:11" s="53" customFormat="1" ht="18.75">
      <c r="A48" s="28">
        <v>2.1</v>
      </c>
      <c r="B48" s="188" t="s">
        <v>66</v>
      </c>
      <c r="C48" s="22"/>
      <c r="D48" s="43"/>
      <c r="E48" s="19" t="s">
        <v>8</v>
      </c>
      <c r="F48" s="48"/>
      <c r="G48" s="27">
        <f t="shared" ref="G48" si="9">+F48*D48</f>
        <v>0</v>
      </c>
      <c r="H48" s="58"/>
      <c r="I48" s="31" t="e">
        <f>+G48/$H$92</f>
        <v>#DIV/0!</v>
      </c>
      <c r="J48" s="139"/>
      <c r="K48" s="27"/>
    </row>
    <row r="49" spans="1:11" s="1" customFormat="1" ht="19.5" thickBot="1">
      <c r="A49" s="38"/>
      <c r="B49" s="42"/>
      <c r="C49" s="22"/>
      <c r="D49" s="43"/>
      <c r="E49" s="19"/>
      <c r="F49" s="48"/>
      <c r="G49" s="67"/>
      <c r="H49" s="58"/>
      <c r="I49" s="32"/>
      <c r="J49" s="139"/>
      <c r="K49" s="55"/>
    </row>
    <row r="50" spans="1:11" ht="21" thickBot="1">
      <c r="A50" s="36">
        <v>3</v>
      </c>
      <c r="B50" s="39" t="s">
        <v>57</v>
      </c>
      <c r="C50" s="37"/>
      <c r="D50" s="16"/>
      <c r="E50" s="17"/>
      <c r="F50" s="50"/>
      <c r="G50" s="17"/>
      <c r="H50" s="18">
        <f>SUM(G52:G70)</f>
        <v>0</v>
      </c>
      <c r="I50" s="29"/>
      <c r="J50" s="137" t="e">
        <f>+H50/$H$92</f>
        <v>#DIV/0!</v>
      </c>
      <c r="K50" s="53"/>
    </row>
    <row r="51" spans="1:11" s="53" customFormat="1" ht="20.25">
      <c r="A51" s="127"/>
      <c r="B51" s="128"/>
      <c r="C51" s="129"/>
      <c r="D51" s="124"/>
      <c r="E51" s="124"/>
      <c r="F51" s="125"/>
      <c r="G51" s="124"/>
      <c r="H51" s="126"/>
      <c r="I51" s="126"/>
      <c r="J51" s="142"/>
    </row>
    <row r="52" spans="1:11" s="41" customFormat="1" ht="22.5" customHeight="1">
      <c r="A52" s="28">
        <v>3.1</v>
      </c>
      <c r="B52" s="188" t="s">
        <v>51</v>
      </c>
      <c r="C52" s="123"/>
      <c r="D52" s="123"/>
      <c r="E52" s="19" t="s">
        <v>8</v>
      </c>
      <c r="F52" s="48"/>
      <c r="G52" s="27">
        <f>+F52*D52</f>
        <v>0</v>
      </c>
      <c r="H52" s="58"/>
      <c r="I52" s="31" t="e">
        <f t="shared" ref="I52:I57" si="10">+G52/$H$92</f>
        <v>#DIV/0!</v>
      </c>
      <c r="J52" s="139"/>
      <c r="K52" s="27"/>
    </row>
    <row r="53" spans="1:11" ht="18.75">
      <c r="A53" s="28">
        <v>3.2</v>
      </c>
      <c r="B53" s="188" t="s">
        <v>52</v>
      </c>
      <c r="C53" s="123"/>
      <c r="D53" s="123"/>
      <c r="E53" s="19" t="s">
        <v>8</v>
      </c>
      <c r="F53" s="48"/>
      <c r="G53" s="27">
        <f t="shared" ref="G53:G57" si="11">+F53*D53</f>
        <v>0</v>
      </c>
      <c r="H53" s="58"/>
      <c r="I53" s="31" t="e">
        <f t="shared" si="10"/>
        <v>#DIV/0!</v>
      </c>
      <c r="J53" s="139"/>
      <c r="K53" s="27"/>
    </row>
    <row r="54" spans="1:11" s="53" customFormat="1" ht="18.75">
      <c r="A54" s="28">
        <v>3.3</v>
      </c>
      <c r="B54" s="188" t="s">
        <v>53</v>
      </c>
      <c r="C54" s="130"/>
      <c r="D54" s="130"/>
      <c r="E54" s="19" t="s">
        <v>8</v>
      </c>
      <c r="F54" s="48"/>
      <c r="G54" s="27">
        <f t="shared" si="11"/>
        <v>0</v>
      </c>
      <c r="H54" s="58"/>
      <c r="I54" s="31" t="e">
        <f t="shared" si="10"/>
        <v>#DIV/0!</v>
      </c>
      <c r="J54" s="139"/>
      <c r="K54" s="27"/>
    </row>
    <row r="55" spans="1:11" s="53" customFormat="1" ht="18.75">
      <c r="A55" s="28">
        <v>3.4</v>
      </c>
      <c r="B55" s="188" t="s">
        <v>54</v>
      </c>
      <c r="C55" s="123"/>
      <c r="D55" s="123"/>
      <c r="E55" s="19" t="s">
        <v>8</v>
      </c>
      <c r="F55" s="48"/>
      <c r="G55" s="27">
        <f t="shared" si="11"/>
        <v>0</v>
      </c>
      <c r="H55" s="58"/>
      <c r="I55" s="31" t="e">
        <f t="shared" si="10"/>
        <v>#DIV/0!</v>
      </c>
      <c r="J55" s="139"/>
      <c r="K55" s="27"/>
    </row>
    <row r="56" spans="1:11" s="53" customFormat="1" ht="18.75">
      <c r="A56" s="28">
        <v>3.5</v>
      </c>
      <c r="B56" s="188" t="s">
        <v>55</v>
      </c>
      <c r="C56" s="123"/>
      <c r="D56" s="123"/>
      <c r="E56" s="19" t="s">
        <v>8</v>
      </c>
      <c r="F56" s="48"/>
      <c r="G56" s="27">
        <f t="shared" si="11"/>
        <v>0</v>
      </c>
      <c r="H56" s="58"/>
      <c r="I56" s="31" t="e">
        <f t="shared" si="10"/>
        <v>#DIV/0!</v>
      </c>
      <c r="J56" s="139"/>
      <c r="K56" s="27"/>
    </row>
    <row r="57" spans="1:11" s="53" customFormat="1" ht="18.75">
      <c r="A57" s="28">
        <v>3.6</v>
      </c>
      <c r="B57" s="188" t="s">
        <v>56</v>
      </c>
      <c r="C57" s="123"/>
      <c r="D57" s="123"/>
      <c r="E57" s="19" t="s">
        <v>8</v>
      </c>
      <c r="F57" s="48"/>
      <c r="G57" s="27">
        <f t="shared" si="11"/>
        <v>0</v>
      </c>
      <c r="H57" s="58"/>
      <c r="I57" s="31" t="e">
        <f t="shared" si="10"/>
        <v>#DIV/0!</v>
      </c>
      <c r="J57" s="139"/>
      <c r="K57" s="27"/>
    </row>
    <row r="58" spans="1:11" s="53" customFormat="1" ht="18.75">
      <c r="A58" s="28">
        <v>3.7</v>
      </c>
      <c r="B58" s="188" t="s">
        <v>94</v>
      </c>
      <c r="C58" s="123"/>
      <c r="D58" s="123"/>
      <c r="E58" s="19" t="s">
        <v>8</v>
      </c>
      <c r="F58" s="48"/>
      <c r="G58" s="27">
        <f t="shared" ref="G58" si="12">+F58*D58</f>
        <v>0</v>
      </c>
      <c r="H58" s="58"/>
      <c r="I58" s="31" t="e">
        <f t="shared" ref="I58" si="13">+G58/$H$92</f>
        <v>#DIV/0!</v>
      </c>
      <c r="J58" s="139"/>
      <c r="K58" s="27"/>
    </row>
    <row r="59" spans="1:11" s="53" customFormat="1" ht="18.75">
      <c r="B59" s="187" t="s">
        <v>86</v>
      </c>
      <c r="C59" s="123"/>
      <c r="D59" s="123"/>
      <c r="E59" s="19"/>
      <c r="F59" s="48"/>
      <c r="G59" s="27"/>
      <c r="H59" s="58"/>
      <c r="I59" s="31"/>
      <c r="J59" s="139"/>
      <c r="K59" s="27"/>
    </row>
    <row r="60" spans="1:11" s="53" customFormat="1" ht="18.75">
      <c r="A60" s="28">
        <v>3.8</v>
      </c>
      <c r="B60" s="188" t="s">
        <v>95</v>
      </c>
      <c r="C60" s="123"/>
      <c r="D60" s="123"/>
      <c r="E60" s="19" t="s">
        <v>8</v>
      </c>
      <c r="F60" s="48"/>
      <c r="G60" s="27">
        <f t="shared" ref="G60:G64" si="14">+F60*D60</f>
        <v>0</v>
      </c>
      <c r="H60" s="58"/>
      <c r="I60" s="31" t="e">
        <f t="shared" ref="I60:I64" si="15">+G60/$H$92</f>
        <v>#DIV/0!</v>
      </c>
      <c r="J60" s="139"/>
      <c r="K60" s="27"/>
    </row>
    <row r="61" spans="1:11" s="53" customFormat="1" ht="18.75">
      <c r="A61" s="28">
        <v>3.9</v>
      </c>
      <c r="B61" s="188" t="s">
        <v>81</v>
      </c>
      <c r="C61" s="123"/>
      <c r="D61" s="123"/>
      <c r="E61" s="19" t="s">
        <v>28</v>
      </c>
      <c r="F61" s="48"/>
      <c r="G61" s="27">
        <f t="shared" si="14"/>
        <v>0</v>
      </c>
      <c r="H61" s="58"/>
      <c r="I61" s="31" t="e">
        <f t="shared" si="15"/>
        <v>#DIV/0!</v>
      </c>
      <c r="J61" s="139"/>
      <c r="K61" s="27"/>
    </row>
    <row r="62" spans="1:11" s="53" customFormat="1" ht="18.75">
      <c r="A62" s="189" t="s">
        <v>85</v>
      </c>
      <c r="B62" s="188" t="s">
        <v>82</v>
      </c>
      <c r="C62" s="123"/>
      <c r="D62" s="123"/>
      <c r="E62" s="19" t="s">
        <v>10</v>
      </c>
      <c r="F62" s="48"/>
      <c r="G62" s="27">
        <f t="shared" si="14"/>
        <v>0</v>
      </c>
      <c r="H62" s="58"/>
      <c r="I62" s="31" t="e">
        <f t="shared" si="15"/>
        <v>#DIV/0!</v>
      </c>
      <c r="J62" s="139"/>
      <c r="K62" s="27"/>
    </row>
    <row r="63" spans="1:11" s="53" customFormat="1" ht="18.75">
      <c r="A63" s="28">
        <v>3.11</v>
      </c>
      <c r="B63" s="188" t="s">
        <v>83</v>
      </c>
      <c r="C63" s="123"/>
      <c r="D63" s="123"/>
      <c r="E63" s="19" t="s">
        <v>28</v>
      </c>
      <c r="F63" s="48"/>
      <c r="G63" s="27">
        <f t="shared" si="14"/>
        <v>0</v>
      </c>
      <c r="H63" s="58"/>
      <c r="I63" s="31" t="e">
        <f t="shared" si="15"/>
        <v>#DIV/0!</v>
      </c>
      <c r="J63" s="139"/>
      <c r="K63" s="27"/>
    </row>
    <row r="64" spans="1:11" s="53" customFormat="1" ht="18.75">
      <c r="A64" s="28">
        <v>3.12</v>
      </c>
      <c r="B64" s="188" t="s">
        <v>84</v>
      </c>
      <c r="C64" s="123"/>
      <c r="D64" s="123"/>
      <c r="E64" s="19" t="s">
        <v>10</v>
      </c>
      <c r="F64" s="48"/>
      <c r="G64" s="27">
        <f t="shared" si="14"/>
        <v>0</v>
      </c>
      <c r="H64" s="58"/>
      <c r="I64" s="31" t="e">
        <f t="shared" si="15"/>
        <v>#DIV/0!</v>
      </c>
      <c r="J64" s="139"/>
      <c r="K64" s="27"/>
    </row>
    <row r="65" spans="1:11" s="53" customFormat="1" ht="18.75">
      <c r="A65" s="28"/>
      <c r="B65" s="187" t="s">
        <v>87</v>
      </c>
      <c r="C65" s="123"/>
      <c r="D65" s="123"/>
      <c r="E65" s="19"/>
      <c r="F65" s="48"/>
      <c r="G65" s="27"/>
      <c r="H65" s="58"/>
      <c r="I65" s="31"/>
      <c r="J65" s="139"/>
      <c r="K65" s="27"/>
    </row>
    <row r="66" spans="1:11" s="53" customFormat="1" ht="18.75">
      <c r="A66" s="28">
        <v>3.13</v>
      </c>
      <c r="B66" s="188" t="s">
        <v>95</v>
      </c>
      <c r="C66" s="123"/>
      <c r="D66" s="123"/>
      <c r="E66" s="19" t="s">
        <v>8</v>
      </c>
      <c r="F66" s="48"/>
      <c r="G66" s="27">
        <f t="shared" ref="G66:G70" si="16">+F66*D66</f>
        <v>0</v>
      </c>
      <c r="H66" s="58"/>
      <c r="I66" s="31" t="e">
        <f t="shared" ref="I66:I70" si="17">+G66/$H$92</f>
        <v>#DIV/0!</v>
      </c>
      <c r="J66" s="139"/>
      <c r="K66" s="27"/>
    </row>
    <row r="67" spans="1:11" s="53" customFormat="1" ht="18.75">
      <c r="A67" s="28">
        <v>3.14</v>
      </c>
      <c r="B67" s="188" t="s">
        <v>81</v>
      </c>
      <c r="C67" s="123"/>
      <c r="D67" s="123"/>
      <c r="E67" s="19" t="s">
        <v>28</v>
      </c>
      <c r="F67" s="48"/>
      <c r="G67" s="27">
        <f t="shared" si="16"/>
        <v>0</v>
      </c>
      <c r="H67" s="58"/>
      <c r="I67" s="31" t="e">
        <f t="shared" si="17"/>
        <v>#DIV/0!</v>
      </c>
      <c r="J67" s="139"/>
      <c r="K67" s="27"/>
    </row>
    <row r="68" spans="1:11" s="53" customFormat="1" ht="18.75">
      <c r="A68" s="28">
        <v>3.15</v>
      </c>
      <c r="B68" s="188" t="s">
        <v>82</v>
      </c>
      <c r="C68" s="123"/>
      <c r="D68" s="123"/>
      <c r="E68" s="19" t="s">
        <v>10</v>
      </c>
      <c r="F68" s="48"/>
      <c r="G68" s="27">
        <f t="shared" si="16"/>
        <v>0</v>
      </c>
      <c r="H68" s="58"/>
      <c r="I68" s="31" t="e">
        <f t="shared" si="17"/>
        <v>#DIV/0!</v>
      </c>
      <c r="J68" s="139"/>
      <c r="K68" s="27"/>
    </row>
    <row r="69" spans="1:11" s="53" customFormat="1" ht="18.75">
      <c r="A69" s="28">
        <v>3.16</v>
      </c>
      <c r="B69" s="188" t="s">
        <v>83</v>
      </c>
      <c r="C69" s="123"/>
      <c r="D69" s="123"/>
      <c r="E69" s="19" t="s">
        <v>28</v>
      </c>
      <c r="F69" s="48"/>
      <c r="G69" s="27">
        <f t="shared" si="16"/>
        <v>0</v>
      </c>
      <c r="H69" s="58"/>
      <c r="I69" s="31" t="e">
        <f t="shared" si="17"/>
        <v>#DIV/0!</v>
      </c>
      <c r="J69" s="139"/>
      <c r="K69" s="27"/>
    </row>
    <row r="70" spans="1:11" s="53" customFormat="1" ht="18.75">
      <c r="A70" s="190">
        <v>3.17</v>
      </c>
      <c r="B70" s="188" t="s">
        <v>84</v>
      </c>
      <c r="C70" s="123"/>
      <c r="D70" s="123"/>
      <c r="E70" s="19" t="s">
        <v>10</v>
      </c>
      <c r="F70" s="48"/>
      <c r="G70" s="27">
        <f t="shared" si="16"/>
        <v>0</v>
      </c>
      <c r="H70" s="58"/>
      <c r="I70" s="31" t="e">
        <f t="shared" si="17"/>
        <v>#DIV/0!</v>
      </c>
      <c r="J70" s="139"/>
      <c r="K70" s="27"/>
    </row>
    <row r="71" spans="1:11" ht="19.5" thickBot="1">
      <c r="A71" s="28"/>
      <c r="B71" s="42"/>
      <c r="C71" s="22"/>
      <c r="D71" s="43"/>
      <c r="E71" s="19"/>
      <c r="F71" s="48"/>
      <c r="G71" s="67"/>
      <c r="H71" s="68"/>
      <c r="I71" s="32"/>
      <c r="J71" s="139"/>
      <c r="K71" s="53"/>
    </row>
    <row r="72" spans="1:11" ht="21" thickBot="1">
      <c r="A72" s="14">
        <v>4</v>
      </c>
      <c r="B72" s="15" t="s">
        <v>14</v>
      </c>
      <c r="C72" s="37"/>
      <c r="D72" s="16"/>
      <c r="E72" s="17"/>
      <c r="F72" s="50"/>
      <c r="G72" s="17"/>
      <c r="H72" s="18">
        <f>SUM(G74:G75)</f>
        <v>0</v>
      </c>
      <c r="I72" s="29"/>
      <c r="J72" s="137" t="e">
        <f>+H72/$H$92</f>
        <v>#DIV/0!</v>
      </c>
      <c r="K72" s="53"/>
    </row>
    <row r="73" spans="1:11" ht="18.75">
      <c r="A73" s="23"/>
      <c r="B73" s="24"/>
      <c r="C73" s="21"/>
      <c r="D73" s="4"/>
      <c r="E73" s="4"/>
      <c r="F73" s="52"/>
      <c r="G73" s="4"/>
      <c r="H73" s="5"/>
      <c r="I73" s="5"/>
      <c r="J73" s="47"/>
      <c r="K73" s="53"/>
    </row>
    <row r="74" spans="1:11" ht="15.75">
      <c r="A74" s="28">
        <v>4.0999999999999996</v>
      </c>
      <c r="B74" s="188" t="s">
        <v>30</v>
      </c>
      <c r="C74" s="101"/>
      <c r="D74" s="102"/>
      <c r="E74" s="102" t="s">
        <v>9</v>
      </c>
      <c r="F74" s="102"/>
      <c r="G74" s="27">
        <f>+F74*D74</f>
        <v>0</v>
      </c>
      <c r="H74" s="103"/>
      <c r="I74" s="31" t="e">
        <f>+G74/$H$92</f>
        <v>#DIV/0!</v>
      </c>
      <c r="J74" s="143"/>
      <c r="K74" s="27"/>
    </row>
    <row r="75" spans="1:11" ht="15.75">
      <c r="A75" s="28">
        <v>4.2</v>
      </c>
      <c r="B75" s="188" t="s">
        <v>50</v>
      </c>
      <c r="C75" s="101"/>
      <c r="D75" s="102"/>
      <c r="E75" s="102" t="s">
        <v>9</v>
      </c>
      <c r="F75" s="102"/>
      <c r="G75" s="27">
        <f t="shared" ref="G75" si="18">+F75*D75</f>
        <v>0</v>
      </c>
      <c r="H75" s="103"/>
      <c r="I75" s="31" t="e">
        <f>+G75/$H$92</f>
        <v>#DIV/0!</v>
      </c>
      <c r="J75" s="143"/>
      <c r="K75" s="27"/>
    </row>
    <row r="76" spans="1:11" ht="16.5" thickBot="1">
      <c r="A76" s="28"/>
      <c r="B76" s="100"/>
      <c r="C76" s="105"/>
      <c r="D76" s="106"/>
      <c r="E76" s="107"/>
      <c r="F76" s="108"/>
      <c r="G76" s="111"/>
      <c r="H76" s="112"/>
      <c r="I76" s="113"/>
      <c r="J76" s="144"/>
      <c r="K76" s="53"/>
    </row>
    <row r="77" spans="1:11" ht="21" thickBot="1">
      <c r="A77" s="14">
        <v>5</v>
      </c>
      <c r="B77" s="15" t="s">
        <v>31</v>
      </c>
      <c r="C77" s="37"/>
      <c r="D77" s="16"/>
      <c r="E77" s="17"/>
      <c r="F77" s="50"/>
      <c r="G77" s="17"/>
      <c r="H77" s="18">
        <f>SUM(G79:G81)</f>
        <v>0</v>
      </c>
      <c r="I77" s="29"/>
      <c r="J77" s="137" t="e">
        <f>+H77/$H$92</f>
        <v>#DIV/0!</v>
      </c>
      <c r="K77" s="53"/>
    </row>
    <row r="78" spans="1:11" ht="18.75">
      <c r="A78" s="23"/>
      <c r="B78" s="24"/>
      <c r="C78" s="21"/>
      <c r="D78" s="57"/>
      <c r="E78" s="57"/>
      <c r="F78" s="52"/>
      <c r="G78" s="57"/>
      <c r="H78" s="58"/>
      <c r="I78" s="58"/>
      <c r="J78" s="47"/>
      <c r="K78" s="53"/>
    </row>
    <row r="79" spans="1:11" ht="15.75">
      <c r="A79" s="28">
        <v>5.0999999999999996</v>
      </c>
      <c r="B79" s="188" t="s">
        <v>32</v>
      </c>
      <c r="C79" s="188"/>
      <c r="D79" s="67"/>
      <c r="E79" s="19" t="s">
        <v>34</v>
      </c>
      <c r="F79" s="67"/>
      <c r="G79" s="27">
        <f t="shared" ref="G79:G81" si="19">+F79*D79</f>
        <v>0</v>
      </c>
      <c r="H79" s="68"/>
      <c r="I79" s="31" t="e">
        <f>+G79/$H$92</f>
        <v>#DIV/0!</v>
      </c>
      <c r="J79" s="71"/>
      <c r="K79" s="27"/>
    </row>
    <row r="80" spans="1:11" ht="15.75">
      <c r="A80" s="28">
        <v>5.2</v>
      </c>
      <c r="B80" s="188" t="s">
        <v>33</v>
      </c>
      <c r="C80" s="188"/>
      <c r="D80" s="67"/>
      <c r="E80" s="19" t="s">
        <v>34</v>
      </c>
      <c r="F80" s="67"/>
      <c r="G80" s="27">
        <f t="shared" si="19"/>
        <v>0</v>
      </c>
      <c r="H80" s="68"/>
      <c r="I80" s="31" t="e">
        <f>+G80/$H$92</f>
        <v>#DIV/0!</v>
      </c>
      <c r="J80" s="71"/>
      <c r="K80" s="27"/>
    </row>
    <row r="81" spans="1:11" ht="16.5" customHeight="1">
      <c r="A81" s="28">
        <v>5.3</v>
      </c>
      <c r="B81" s="188" t="s">
        <v>74</v>
      </c>
      <c r="C81" s="188"/>
      <c r="D81" s="43"/>
      <c r="E81" s="19" t="s">
        <v>8</v>
      </c>
      <c r="F81" s="48"/>
      <c r="G81" s="27">
        <f t="shared" si="19"/>
        <v>0</v>
      </c>
      <c r="H81" s="5"/>
      <c r="I81" s="31" t="e">
        <f>+G81/$H$92</f>
        <v>#DIV/0!</v>
      </c>
      <c r="J81" s="139"/>
      <c r="K81" s="27"/>
    </row>
    <row r="82" spans="1:11">
      <c r="A82" s="12"/>
      <c r="B82" s="220"/>
      <c r="C82" s="220"/>
      <c r="D82" s="25"/>
      <c r="E82" s="25"/>
      <c r="F82" s="25"/>
      <c r="G82" s="25"/>
      <c r="H82" s="26"/>
      <c r="I82" s="26"/>
      <c r="J82" s="71"/>
      <c r="K82" s="53"/>
    </row>
    <row r="83" spans="1:11" s="53" customFormat="1" ht="15.75" thickBot="1">
      <c r="A83" s="65"/>
      <c r="B83" s="121"/>
      <c r="C83" s="121"/>
      <c r="D83" s="67"/>
      <c r="E83" s="67"/>
      <c r="F83" s="67"/>
      <c r="G83" s="67"/>
      <c r="H83" s="68"/>
      <c r="I83" s="68"/>
      <c r="J83" s="71"/>
    </row>
    <row r="84" spans="1:11" s="53" customFormat="1" ht="24.75" customHeight="1" thickBot="1">
      <c r="A84" s="14">
        <v>6</v>
      </c>
      <c r="B84" s="216" t="s">
        <v>96</v>
      </c>
      <c r="C84" s="217"/>
      <c r="D84" s="16"/>
      <c r="E84" s="17"/>
      <c r="F84" s="50"/>
      <c r="G84" s="17"/>
      <c r="H84" s="18">
        <f>SUM(G86:G88)</f>
        <v>0</v>
      </c>
      <c r="I84" s="29"/>
      <c r="J84" s="119" t="e">
        <f>+H84/$H$92</f>
        <v>#DIV/0!</v>
      </c>
    </row>
    <row r="85" spans="1:11" s="53" customFormat="1">
      <c r="A85" s="65"/>
      <c r="B85" s="121"/>
      <c r="C85" s="121"/>
      <c r="D85" s="67"/>
      <c r="E85" s="67"/>
      <c r="F85" s="67"/>
      <c r="G85" s="67"/>
      <c r="H85" s="68"/>
      <c r="I85" s="68"/>
      <c r="J85" s="71"/>
    </row>
    <row r="86" spans="1:11" s="53" customFormat="1" ht="17.25" customHeight="1">
      <c r="A86" s="28">
        <v>6.1</v>
      </c>
      <c r="B86" s="188" t="s">
        <v>88</v>
      </c>
      <c r="C86" s="121"/>
      <c r="D86" s="67"/>
      <c r="E86" s="19" t="s">
        <v>8</v>
      </c>
      <c r="F86" s="67"/>
      <c r="G86" s="27">
        <f>+F86*D86</f>
        <v>0</v>
      </c>
      <c r="H86" s="103"/>
      <c r="I86" s="31" t="e">
        <f>+G86/$H$92</f>
        <v>#DIV/0!</v>
      </c>
      <c r="J86" s="71"/>
      <c r="K86" s="27"/>
    </row>
    <row r="87" spans="1:11" s="53" customFormat="1" ht="15.75">
      <c r="A87" s="28">
        <v>6.2</v>
      </c>
      <c r="B87" s="188" t="s">
        <v>78</v>
      </c>
      <c r="C87" s="121"/>
      <c r="D87" s="67"/>
      <c r="E87" s="19" t="s">
        <v>8</v>
      </c>
      <c r="F87" s="67"/>
      <c r="G87" s="27">
        <f>+F87*D87</f>
        <v>0</v>
      </c>
      <c r="H87" s="103"/>
      <c r="I87" s="31" t="e">
        <f>+G87/$H$92</f>
        <v>#DIV/0!</v>
      </c>
      <c r="J87" s="71"/>
      <c r="K87" s="27"/>
    </row>
    <row r="88" spans="1:11" s="53" customFormat="1" ht="15.75">
      <c r="A88" s="28">
        <v>6.3</v>
      </c>
      <c r="B88" s="188" t="s">
        <v>93</v>
      </c>
      <c r="C88" s="121"/>
      <c r="D88" s="67"/>
      <c r="E88" s="19" t="s">
        <v>8</v>
      </c>
      <c r="F88" s="67"/>
      <c r="G88" s="27">
        <f>+F88*D88</f>
        <v>0</v>
      </c>
      <c r="H88" s="103"/>
      <c r="I88" s="31" t="e">
        <f>+G88/$H$92</f>
        <v>#DIV/0!</v>
      </c>
      <c r="J88" s="71"/>
      <c r="K88" s="27"/>
    </row>
    <row r="89" spans="1:11">
      <c r="K89" s="53"/>
    </row>
    <row r="90" spans="1:11" s="53" customFormat="1">
      <c r="A90" s="65"/>
      <c r="B90" s="185"/>
      <c r="C90" s="185"/>
      <c r="D90" s="67"/>
      <c r="E90" s="67"/>
      <c r="F90" s="67"/>
      <c r="G90" s="67"/>
      <c r="H90" s="68"/>
      <c r="I90" s="68"/>
      <c r="J90" s="71"/>
    </row>
    <row r="91" spans="1:11" ht="16.5" thickBot="1">
      <c r="A91" s="109"/>
      <c r="B91" s="149"/>
      <c r="C91" s="149"/>
      <c r="D91" s="111"/>
      <c r="E91" s="111"/>
      <c r="F91" s="111"/>
      <c r="G91" s="111"/>
      <c r="H91" s="112"/>
      <c r="I91" s="112"/>
      <c r="J91" s="104"/>
    </row>
    <row r="92" spans="1:11" ht="39.75" customHeight="1" thickBot="1">
      <c r="A92" s="206" t="s">
        <v>100</v>
      </c>
      <c r="B92" s="208"/>
      <c r="C92" s="208"/>
      <c r="D92" s="208"/>
      <c r="E92" s="208"/>
      <c r="F92" s="208"/>
      <c r="G92" s="209"/>
      <c r="H92" s="110">
        <f>SUM(H15:H84)</f>
        <v>0</v>
      </c>
      <c r="I92" s="29"/>
      <c r="J92" s="145" t="e">
        <f>SUM(J15:J84)</f>
        <v>#DIV/0!</v>
      </c>
      <c r="K92" s="110">
        <f>SUM(K15:K90)</f>
        <v>0</v>
      </c>
    </row>
    <row r="93" spans="1:11" s="53" customFormat="1" ht="20.100000000000001" customHeight="1" thickBot="1">
      <c r="A93" s="151"/>
      <c r="B93" s="151"/>
      <c r="C93" s="152"/>
      <c r="D93" s="153"/>
      <c r="E93" s="153"/>
      <c r="F93" s="153"/>
      <c r="G93" s="153"/>
      <c r="H93" s="154"/>
      <c r="I93" s="154"/>
      <c r="J93" s="155"/>
      <c r="K93" s="154"/>
    </row>
    <row r="94" spans="1:11" s="53" customFormat="1" ht="24.75" customHeight="1" thickBot="1">
      <c r="A94" s="213" t="s">
        <v>92</v>
      </c>
      <c r="B94" s="214"/>
      <c r="C94" s="214"/>
      <c r="D94" s="214"/>
      <c r="E94" s="214"/>
      <c r="F94" s="214"/>
      <c r="G94" s="215"/>
      <c r="H94" s="156">
        <f>+H92*0.22</f>
        <v>0</v>
      </c>
      <c r="I94" s="154"/>
      <c r="J94" s="155"/>
      <c r="K94" s="154"/>
    </row>
    <row r="95" spans="1:11" s="53" customFormat="1" ht="19.5" customHeight="1" thickBot="1">
      <c r="A95" s="151"/>
      <c r="B95" s="151"/>
      <c r="C95" s="152"/>
      <c r="D95" s="153"/>
      <c r="E95" s="153"/>
      <c r="F95" s="153"/>
      <c r="G95" s="153"/>
      <c r="H95" s="154"/>
      <c r="I95" s="154"/>
      <c r="J95" s="155"/>
      <c r="K95" s="154"/>
    </row>
    <row r="96" spans="1:11" s="53" customFormat="1" ht="39.950000000000003" customHeight="1" thickBot="1">
      <c r="A96" s="206" t="s">
        <v>71</v>
      </c>
      <c r="B96" s="207"/>
      <c r="C96" s="207"/>
      <c r="D96" s="207"/>
      <c r="E96" s="207"/>
      <c r="F96" s="207"/>
      <c r="G96" s="207"/>
      <c r="H96" s="110">
        <f>+H94+H92</f>
        <v>0</v>
      </c>
      <c r="I96" s="154"/>
      <c r="J96" s="155"/>
      <c r="K96" s="154"/>
    </row>
    <row r="97" spans="1:11" ht="18.75">
      <c r="A97" s="46"/>
    </row>
    <row r="100" spans="1:11">
      <c r="K100" s="53"/>
    </row>
    <row r="101" spans="1:11" ht="15.75" thickBot="1">
      <c r="K101" s="53"/>
    </row>
    <row r="102" spans="1:11" s="53" customFormat="1" ht="21" thickBot="1">
      <c r="A102" s="14" t="s">
        <v>89</v>
      </c>
      <c r="B102" s="183" t="s">
        <v>68</v>
      </c>
      <c r="C102" s="184"/>
      <c r="D102" s="16"/>
      <c r="E102" s="17"/>
      <c r="F102" s="50"/>
      <c r="G102" s="17"/>
      <c r="H102" s="18">
        <f>SUM(G104:G105)</f>
        <v>0</v>
      </c>
      <c r="I102" s="29"/>
      <c r="J102" s="119" t="e">
        <f>+H102/$H$92</f>
        <v>#DIV/0!</v>
      </c>
    </row>
    <row r="103" spans="1:11" s="53" customFormat="1">
      <c r="A103" s="65"/>
      <c r="B103" s="185"/>
      <c r="C103" s="185"/>
      <c r="D103" s="67"/>
      <c r="E103" s="67"/>
      <c r="F103" s="67"/>
      <c r="G103" s="67"/>
      <c r="H103" s="68"/>
      <c r="I103" s="68"/>
      <c r="J103" s="71"/>
    </row>
    <row r="104" spans="1:11" s="53" customFormat="1" ht="15.75">
      <c r="A104" s="131" t="s">
        <v>101</v>
      </c>
      <c r="B104" s="101" t="s">
        <v>64</v>
      </c>
      <c r="C104" s="185"/>
      <c r="D104" s="67"/>
      <c r="E104" s="19" t="s">
        <v>10</v>
      </c>
      <c r="F104" s="67"/>
      <c r="G104" s="27">
        <f>+F104*D104</f>
        <v>0</v>
      </c>
      <c r="H104" s="103"/>
      <c r="I104" s="31" t="e">
        <f>+G104/$H$92</f>
        <v>#DIV/0!</v>
      </c>
      <c r="J104" s="71"/>
    </row>
    <row r="105" spans="1:11" s="53" customFormat="1" ht="31.5">
      <c r="A105" s="131" t="s">
        <v>102</v>
      </c>
      <c r="B105" s="101" t="s">
        <v>91</v>
      </c>
      <c r="C105" s="185"/>
      <c r="D105" s="67"/>
      <c r="E105" s="19" t="s">
        <v>10</v>
      </c>
      <c r="F105" s="67"/>
      <c r="G105" s="27">
        <f>+F105*D105</f>
        <v>0</v>
      </c>
      <c r="H105" s="103"/>
      <c r="I105" s="31" t="e">
        <f>+G105/$H$107</f>
        <v>#DIV/0!</v>
      </c>
      <c r="J105" s="71"/>
    </row>
    <row r="106" spans="1:11" s="53" customFormat="1" ht="16.5" thickBot="1">
      <c r="A106" s="131"/>
      <c r="B106" s="101"/>
      <c r="C106" s="191"/>
      <c r="D106" s="191"/>
      <c r="E106" s="191"/>
      <c r="F106" s="191"/>
      <c r="G106" s="191"/>
      <c r="H106" s="191"/>
      <c r="I106" s="191"/>
      <c r="J106" s="191"/>
    </row>
    <row r="107" spans="1:11" s="80" customFormat="1" ht="22.5" customHeight="1" thickBot="1">
      <c r="A107" s="193" t="s">
        <v>98</v>
      </c>
      <c r="B107" s="194"/>
      <c r="C107" s="195"/>
      <c r="D107" s="196"/>
      <c r="E107" s="19"/>
      <c r="F107" s="196"/>
      <c r="G107" s="196"/>
      <c r="H107" s="197">
        <f>SUM(H102:H105)</f>
        <v>0</v>
      </c>
      <c r="I107" s="198"/>
      <c r="J107" s="199" t="e">
        <f>SUM(J102:J105)</f>
        <v>#DIV/0!</v>
      </c>
      <c r="K107" s="197">
        <f>SUM(K104:K105)</f>
        <v>0</v>
      </c>
    </row>
    <row r="108" spans="1:11" s="80" customFormat="1" ht="6.75" customHeight="1" thickBot="1">
      <c r="A108" s="200"/>
      <c r="B108" s="200"/>
      <c r="C108" s="187"/>
      <c r="D108" s="196"/>
      <c r="E108" s="196"/>
      <c r="F108" s="196"/>
      <c r="G108" s="196"/>
      <c r="H108" s="201"/>
      <c r="I108" s="201"/>
      <c r="J108" s="202"/>
      <c r="K108" s="201"/>
    </row>
    <row r="109" spans="1:11" s="80" customFormat="1" ht="18" customHeight="1" thickBot="1">
      <c r="A109" s="205" t="s">
        <v>92</v>
      </c>
      <c r="B109" s="204"/>
      <c r="C109" s="204"/>
      <c r="D109" s="204"/>
      <c r="E109" s="204"/>
      <c r="F109" s="204"/>
      <c r="G109" s="204"/>
      <c r="H109" s="203">
        <f>+H107*0.22</f>
        <v>0</v>
      </c>
      <c r="I109" s="201"/>
      <c r="J109" s="202"/>
      <c r="K109" s="201"/>
    </row>
    <row r="110" spans="1:11" s="80" customFormat="1" ht="6.75" customHeight="1" thickBot="1">
      <c r="A110" s="200"/>
      <c r="B110" s="200"/>
      <c r="C110" s="187"/>
      <c r="D110" s="196"/>
      <c r="E110" s="196"/>
      <c r="F110" s="196"/>
      <c r="G110" s="196"/>
      <c r="H110" s="201"/>
      <c r="I110" s="201"/>
      <c r="J110" s="202"/>
      <c r="K110" s="201"/>
    </row>
    <row r="111" spans="1:11" s="80" customFormat="1" ht="24.75" customHeight="1" thickBot="1">
      <c r="A111" s="193" t="s">
        <v>99</v>
      </c>
      <c r="B111" s="194"/>
      <c r="C111" s="195"/>
      <c r="D111" s="196"/>
      <c r="E111" s="19"/>
      <c r="F111" s="196"/>
      <c r="G111" s="196"/>
      <c r="H111" s="197">
        <f>+H109+H107</f>
        <v>0</v>
      </c>
      <c r="I111" s="201"/>
      <c r="J111" s="202"/>
      <c r="K111" s="201"/>
    </row>
    <row r="112" spans="1:11" s="53" customFormat="1">
      <c r="A112" s="200"/>
      <c r="B112" s="200"/>
      <c r="C112" s="191"/>
      <c r="D112" s="67"/>
      <c r="E112" s="67"/>
      <c r="F112" s="67"/>
      <c r="G112" s="67"/>
      <c r="H112" s="67"/>
      <c r="I112" s="67"/>
      <c r="J112" s="67"/>
    </row>
    <row r="113" spans="1:11" s="53" customFormat="1" ht="15.75">
      <c r="A113" s="131"/>
      <c r="B113" s="101"/>
      <c r="C113" s="191"/>
      <c r="D113" s="67"/>
      <c r="E113" s="67"/>
      <c r="F113" s="67"/>
      <c r="G113" s="67"/>
      <c r="H113" s="67"/>
      <c r="I113" s="67"/>
      <c r="J113" s="67"/>
    </row>
    <row r="114" spans="1:11" s="53" customFormat="1" ht="15.75">
      <c r="A114" s="131"/>
      <c r="B114" s="101"/>
      <c r="C114" s="191"/>
      <c r="D114" s="67"/>
      <c r="E114" s="67"/>
      <c r="F114" s="67"/>
      <c r="G114" s="67"/>
      <c r="H114" s="67"/>
      <c r="I114" s="67"/>
      <c r="J114" s="67"/>
    </row>
    <row r="115" spans="1:11" s="53" customFormat="1" ht="15.75">
      <c r="A115" s="131"/>
      <c r="B115" s="101"/>
      <c r="C115" s="186"/>
      <c r="D115" s="67"/>
      <c r="E115" s="19"/>
      <c r="F115" s="71"/>
      <c r="G115" s="71"/>
      <c r="H115" s="71"/>
      <c r="I115" s="71"/>
      <c r="J115" s="71"/>
    </row>
    <row r="116" spans="1:11" s="53" customFormat="1" ht="16.5" thickBot="1">
      <c r="A116" s="131"/>
      <c r="B116" s="149"/>
      <c r="C116" s="185"/>
      <c r="D116" s="67"/>
      <c r="E116" s="150"/>
      <c r="F116" s="67"/>
      <c r="G116" s="67"/>
      <c r="H116" s="68"/>
      <c r="I116" s="68"/>
      <c r="J116" s="71"/>
    </row>
    <row r="117" spans="1:11" s="53" customFormat="1" ht="21" thickBot="1">
      <c r="A117" s="14" t="s">
        <v>90</v>
      </c>
      <c r="B117" s="192" t="s">
        <v>69</v>
      </c>
      <c r="C117" s="184"/>
      <c r="D117" s="16"/>
      <c r="E117" s="17"/>
      <c r="F117" s="50"/>
      <c r="G117" s="17"/>
      <c r="H117" s="18">
        <f>SUM(G119:G120)</f>
        <v>0</v>
      </c>
      <c r="I117" s="29"/>
      <c r="J117" s="119" t="e">
        <f>+H117/$H$92</f>
        <v>#DIV/0!</v>
      </c>
    </row>
    <row r="118" spans="1:11" s="53" customFormat="1">
      <c r="A118" s="65"/>
      <c r="B118" s="185"/>
      <c r="C118" s="185"/>
      <c r="D118" s="67"/>
      <c r="E118" s="67"/>
      <c r="F118" s="67"/>
      <c r="G118" s="67"/>
      <c r="H118" s="68"/>
      <c r="I118" s="68"/>
      <c r="J118" s="71"/>
    </row>
    <row r="119" spans="1:11" s="53" customFormat="1" ht="15.75">
      <c r="A119" s="131" t="s">
        <v>103</v>
      </c>
      <c r="B119" s="101" t="s">
        <v>64</v>
      </c>
      <c r="C119" s="185"/>
      <c r="D119" s="67"/>
      <c r="E119" s="19" t="s">
        <v>10</v>
      </c>
      <c r="F119" s="67"/>
      <c r="G119" s="27">
        <f>+F119*D119</f>
        <v>0</v>
      </c>
      <c r="H119" s="103"/>
      <c r="I119" s="31" t="e">
        <f>+G119/$H$122</f>
        <v>#DIV/0!</v>
      </c>
      <c r="J119" s="71"/>
    </row>
    <row r="120" spans="1:11" s="53" customFormat="1" ht="31.5">
      <c r="A120" s="131" t="s">
        <v>104</v>
      </c>
      <c r="B120" s="101" t="s">
        <v>67</v>
      </c>
      <c r="C120" s="185"/>
      <c r="D120" s="67"/>
      <c r="E120" s="19" t="s">
        <v>10</v>
      </c>
      <c r="F120" s="67"/>
      <c r="G120" s="27">
        <f>+F120*D120</f>
        <v>0</v>
      </c>
      <c r="H120" s="103"/>
      <c r="I120" s="31" t="e">
        <f>+G120/$H$122</f>
        <v>#DIV/0!</v>
      </c>
      <c r="J120" s="71"/>
    </row>
    <row r="121" spans="1:11" ht="15.75" thickBot="1">
      <c r="H121" s="191"/>
      <c r="I121" s="191"/>
      <c r="J121" s="191"/>
      <c r="K121" s="53"/>
    </row>
    <row r="122" spans="1:11" s="80" customFormat="1" ht="22.5" customHeight="1" thickBot="1">
      <c r="A122" s="193" t="s">
        <v>105</v>
      </c>
      <c r="B122" s="194"/>
      <c r="C122" s="195"/>
      <c r="D122" s="196"/>
      <c r="E122" s="19"/>
      <c r="F122" s="196"/>
      <c r="G122" s="196"/>
      <c r="H122" s="197">
        <f>SUM(H117:H120)</f>
        <v>0</v>
      </c>
      <c r="I122" s="198"/>
      <c r="J122" s="199" t="e">
        <f>SUM(J117:J120)</f>
        <v>#DIV/0!</v>
      </c>
      <c r="K122" s="197">
        <f>SUM(K119:K120)</f>
        <v>0</v>
      </c>
    </row>
    <row r="123" spans="1:11" s="80" customFormat="1" ht="6.75" customHeight="1" thickBot="1">
      <c r="A123" s="200"/>
      <c r="B123" s="200"/>
      <c r="C123" s="187"/>
      <c r="D123" s="196"/>
      <c r="E123" s="196"/>
      <c r="F123" s="196"/>
      <c r="G123" s="196"/>
      <c r="H123" s="201"/>
      <c r="I123" s="201"/>
      <c r="J123" s="202"/>
      <c r="K123" s="201"/>
    </row>
    <row r="124" spans="1:11" s="80" customFormat="1" ht="18" customHeight="1" thickBot="1">
      <c r="A124" s="205" t="s">
        <v>92</v>
      </c>
      <c r="B124" s="204"/>
      <c r="C124" s="204"/>
      <c r="D124" s="204"/>
      <c r="E124" s="204"/>
      <c r="F124" s="204"/>
      <c r="G124" s="204"/>
      <c r="H124" s="203">
        <f>+H122*0.22</f>
        <v>0</v>
      </c>
      <c r="I124" s="201"/>
      <c r="J124" s="202"/>
      <c r="K124" s="201"/>
    </row>
    <row r="125" spans="1:11" s="80" customFormat="1" ht="6.75" customHeight="1" thickBot="1">
      <c r="A125" s="200"/>
      <c r="B125" s="200"/>
      <c r="C125" s="187"/>
      <c r="D125" s="196"/>
      <c r="E125" s="196"/>
      <c r="F125" s="196"/>
      <c r="G125" s="196"/>
      <c r="H125" s="201"/>
      <c r="I125" s="201"/>
      <c r="J125" s="202"/>
      <c r="K125" s="201"/>
    </row>
    <row r="126" spans="1:11" s="80" customFormat="1" ht="24.75" customHeight="1" thickBot="1">
      <c r="A126" s="193" t="s">
        <v>106</v>
      </c>
      <c r="B126" s="194"/>
      <c r="C126" s="195"/>
      <c r="D126" s="196"/>
      <c r="E126" s="19"/>
      <c r="F126" s="196"/>
      <c r="G126" s="196"/>
      <c r="H126" s="197">
        <f>+H124+H122</f>
        <v>0</v>
      </c>
      <c r="I126" s="201"/>
      <c r="J126" s="202"/>
      <c r="K126" s="201"/>
    </row>
  </sheetData>
  <customSheetViews>
    <customSheetView guid="{ACF5B9C3-7299-4529-AE58-67FE4E88BCF3}" scale="70" showGridLines="0" fitToPage="1" topLeftCell="A103">
      <selection activeCell="F131" sqref="F131"/>
      <rowBreaks count="2" manualBreakCount="2">
        <brk id="56" max="10" man="1"/>
        <brk id="101" max="10" man="1"/>
      </rowBreaks>
      <pageMargins left="0.39370078740157483" right="0.39370078740157483" top="0.39370078740157483" bottom="0.39370078740157483" header="0.31496062992125984" footer="0.31496062992125984"/>
      <pageSetup paperSize="9" scale="54" fitToHeight="0" orientation="landscape" r:id="rId1"/>
    </customSheetView>
    <customSheetView guid="{6CB9092E-6C86-499B-991E-ECD7618A9526}" scale="70" fitToPage="1" topLeftCell="A86">
      <selection activeCell="I105" sqref="I105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2"/>
    </customSheetView>
    <customSheetView guid="{A5E9A8BC-EE20-4FAC-9222-2D5A6249E6E3}" scale="60" fitToPage="1" topLeftCell="A91">
      <selection activeCell="C9" sqref="C9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3"/>
    </customSheetView>
    <customSheetView guid="{C47243FF-7D98-498E-A889-0EABF451CDE8}" scale="70" showPageBreaks="1" showGridLines="0" fitToPage="1" printArea="1">
      <rowBreaks count="2" manualBreakCount="2">
        <brk id="56" max="10" man="1"/>
        <brk id="101" max="10" man="1"/>
      </rowBreaks>
      <pageMargins left="0.39370078740157483" right="0.39370078740157483" top="0.39370078740157483" bottom="0.39370078740157483" header="0.31496062992125984" footer="0.31496062992125984"/>
      <pageSetup paperSize="9" scale="54" fitToHeight="0" orientation="landscape" r:id="rId4"/>
    </customSheetView>
  </customSheetViews>
  <mergeCells count="9">
    <mergeCell ref="A96:G96"/>
    <mergeCell ref="A92:G92"/>
    <mergeCell ref="H11:K11"/>
    <mergeCell ref="A94:G94"/>
    <mergeCell ref="B84:C84"/>
    <mergeCell ref="I13:J13"/>
    <mergeCell ref="B82:C82"/>
    <mergeCell ref="A13:C13"/>
    <mergeCell ref="B32:C32"/>
  </mergeCells>
  <dataValidations disablePrompts="1" count="1">
    <dataValidation type="list" allowBlank="1" showInputMessage="1" showErrorMessage="1" sqref="E76 E52:E71 E86:E87 E79:E81 E43:E49 E35:E41 E17:E20 E24:E31">
      <formula1>"U, GL, ML, M2, M3, MES"</formula1>
    </dataValidation>
  </dataValidations>
  <pageMargins left="0.39370078740157483" right="0.39370078740157483" top="0.39370078740157483" bottom="0.39370078740157483" header="0.31496062992125984" footer="0.31496062992125984"/>
  <pageSetup paperSize="9" scale="54" fitToHeight="0" orientation="landscape" r:id="rId5"/>
  <rowBreaks count="2" manualBreakCount="2">
    <brk id="56" max="10" man="1"/>
    <brk id="10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zoomScale="80" zoomScaleNormal="80" workbookViewId="0">
      <selection activeCell="H6" sqref="A6:H7"/>
    </sheetView>
  </sheetViews>
  <sheetFormatPr baseColWidth="10" defaultRowHeight="15"/>
  <cols>
    <col min="2" max="2" width="49.140625" customWidth="1"/>
    <col min="3" max="3" width="14.7109375" hidden="1" customWidth="1"/>
    <col min="4" max="4" width="32.28515625" hidden="1" customWidth="1"/>
    <col min="16" max="16" width="5.28515625" customWidth="1"/>
    <col min="17" max="17" width="14.7109375" style="89" customWidth="1"/>
  </cols>
  <sheetData>
    <row r="1" spans="1:17" s="53" customFormat="1">
      <c r="Q1" s="89"/>
    </row>
    <row r="2" spans="1:17" ht="35.25" customHeight="1">
      <c r="A2" s="230" t="s">
        <v>26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70"/>
      <c r="Q2" s="88"/>
    </row>
    <row r="3" spans="1:17" ht="18">
      <c r="A3" s="76"/>
      <c r="B3" s="74"/>
      <c r="C3" s="57"/>
      <c r="D3" s="58"/>
      <c r="E3" s="58"/>
      <c r="F3" s="58"/>
      <c r="G3" s="70"/>
      <c r="H3" s="58"/>
      <c r="I3" s="58"/>
      <c r="J3" s="70"/>
      <c r="K3" s="70"/>
      <c r="L3" s="70"/>
      <c r="M3" s="70"/>
      <c r="N3" s="70"/>
      <c r="O3" s="70"/>
      <c r="P3" s="70"/>
      <c r="Q3" s="88"/>
    </row>
    <row r="4" spans="1:17" ht="18">
      <c r="A4" s="75" t="s">
        <v>27</v>
      </c>
      <c r="B4" s="56"/>
      <c r="C4" s="57"/>
      <c r="D4" s="58"/>
      <c r="E4" s="58"/>
      <c r="F4" s="58"/>
      <c r="G4" s="70"/>
      <c r="H4" s="58"/>
      <c r="I4" s="58"/>
      <c r="J4" s="70"/>
      <c r="K4" s="70"/>
      <c r="L4" s="70"/>
      <c r="M4" s="70"/>
      <c r="N4" s="70"/>
      <c r="O4" s="70"/>
      <c r="P4" s="70"/>
      <c r="Q4" s="88"/>
    </row>
    <row r="5" spans="1:17" ht="20.25">
      <c r="A5" s="77"/>
      <c r="B5" s="56"/>
      <c r="C5" s="57"/>
      <c r="D5" s="58"/>
      <c r="E5" s="58"/>
      <c r="F5" s="58"/>
      <c r="G5" s="70"/>
      <c r="H5" s="58"/>
      <c r="I5" s="58"/>
      <c r="J5" s="70"/>
      <c r="K5" s="70"/>
      <c r="L5" s="70"/>
      <c r="M5" s="70"/>
      <c r="N5" s="70"/>
      <c r="O5" s="70"/>
      <c r="P5" s="70"/>
      <c r="Q5" s="88"/>
    </row>
    <row r="6" spans="1:17" ht="18">
      <c r="A6" s="75" t="s">
        <v>12</v>
      </c>
      <c r="B6" s="59"/>
      <c r="C6" s="57"/>
      <c r="D6" s="58"/>
      <c r="E6" s="58"/>
      <c r="F6" s="58"/>
      <c r="G6" s="70"/>
      <c r="H6" s="58"/>
      <c r="I6" s="58"/>
      <c r="J6" s="70"/>
      <c r="K6" s="70"/>
      <c r="L6" s="70"/>
      <c r="M6" s="70"/>
      <c r="N6" s="70"/>
      <c r="O6" s="70"/>
      <c r="P6" s="70"/>
      <c r="Q6" s="88"/>
    </row>
    <row r="7" spans="1:17" ht="18">
      <c r="A7" s="75"/>
      <c r="B7" s="59"/>
      <c r="C7" s="57"/>
      <c r="D7" s="58"/>
      <c r="E7" s="58"/>
      <c r="F7" s="58"/>
      <c r="G7" s="70"/>
      <c r="H7" s="58"/>
      <c r="I7" s="58"/>
      <c r="J7" s="70"/>
      <c r="K7" s="70"/>
      <c r="L7" s="70"/>
      <c r="M7" s="70"/>
      <c r="N7" s="70"/>
      <c r="O7" s="70"/>
      <c r="P7" s="70"/>
      <c r="Q7" s="88"/>
    </row>
    <row r="8" spans="1:17" ht="18">
      <c r="A8" s="75" t="s">
        <v>29</v>
      </c>
      <c r="B8" s="59"/>
      <c r="C8" s="57"/>
      <c r="D8" s="58"/>
      <c r="E8" s="58"/>
      <c r="F8" s="58"/>
      <c r="G8" s="70"/>
      <c r="H8" s="58"/>
      <c r="I8" s="58"/>
      <c r="J8" s="70"/>
      <c r="K8" s="70"/>
      <c r="L8" s="70"/>
      <c r="M8" s="70"/>
      <c r="N8" s="70"/>
      <c r="O8" s="70"/>
      <c r="P8" s="70"/>
      <c r="Q8" s="88"/>
    </row>
    <row r="9" spans="1:17" ht="15.75" thickBot="1">
      <c r="A9" s="60"/>
      <c r="B9" s="61"/>
      <c r="C9" s="57"/>
      <c r="D9" s="58"/>
      <c r="E9" s="58"/>
      <c r="F9" s="58"/>
      <c r="G9" s="70"/>
      <c r="H9" s="58"/>
      <c r="I9" s="58"/>
      <c r="J9" s="53"/>
      <c r="K9" s="53"/>
      <c r="L9" s="53"/>
      <c r="M9" s="53"/>
      <c r="N9" s="53"/>
      <c r="O9" s="53"/>
      <c r="P9" s="53"/>
    </row>
    <row r="10" spans="1:17" ht="79.5" thickBot="1">
      <c r="A10" s="233" t="s">
        <v>35</v>
      </c>
      <c r="B10" s="234"/>
      <c r="C10" s="62" t="s">
        <v>5</v>
      </c>
      <c r="D10" s="63" t="s">
        <v>3</v>
      </c>
      <c r="E10" s="218" t="s">
        <v>6</v>
      </c>
      <c r="F10" s="219"/>
      <c r="G10" s="53"/>
      <c r="H10" s="176" t="s">
        <v>19</v>
      </c>
      <c r="I10" s="177"/>
      <c r="J10" s="176" t="s">
        <v>20</v>
      </c>
      <c r="K10" s="177"/>
      <c r="L10" s="176" t="s">
        <v>21</v>
      </c>
      <c r="M10" s="177"/>
      <c r="N10" s="176" t="s">
        <v>22</v>
      </c>
      <c r="O10" s="177"/>
      <c r="P10" s="55"/>
      <c r="Q10" s="87" t="s">
        <v>25</v>
      </c>
    </row>
    <row r="11" spans="1:17" ht="15.75" thickBot="1">
      <c r="A11" s="64" t="s">
        <v>17</v>
      </c>
      <c r="B11" s="65"/>
      <c r="C11" s="67"/>
      <c r="D11" s="68"/>
      <c r="E11" s="68"/>
      <c r="F11" s="133"/>
      <c r="G11" s="55"/>
      <c r="H11" s="178" t="s">
        <v>23</v>
      </c>
      <c r="I11" s="179" t="s">
        <v>24</v>
      </c>
      <c r="J11" s="178" t="s">
        <v>23</v>
      </c>
      <c r="K11" s="179" t="s">
        <v>24</v>
      </c>
      <c r="L11" s="178" t="s">
        <v>23</v>
      </c>
      <c r="M11" s="179" t="s">
        <v>24</v>
      </c>
      <c r="N11" s="178" t="s">
        <v>23</v>
      </c>
      <c r="O11" s="179" t="s">
        <v>24</v>
      </c>
      <c r="P11" s="55"/>
      <c r="Q11" s="90"/>
    </row>
    <row r="12" spans="1:17" ht="15.75" thickBot="1">
      <c r="A12" s="64"/>
      <c r="B12" s="65"/>
      <c r="C12" s="67"/>
      <c r="D12" s="68"/>
      <c r="E12" s="68"/>
      <c r="F12" s="69"/>
      <c r="G12" s="55"/>
      <c r="H12" s="55"/>
      <c r="I12" s="81"/>
      <c r="J12" s="55"/>
      <c r="K12" s="81"/>
      <c r="L12" s="55"/>
      <c r="M12" s="81"/>
      <c r="N12" s="55"/>
      <c r="O12" s="81"/>
      <c r="P12" s="80"/>
      <c r="Q12" s="91"/>
    </row>
    <row r="13" spans="1:17" ht="31.5" customHeight="1">
      <c r="A13" s="164">
        <v>0</v>
      </c>
      <c r="B13" s="165" t="s">
        <v>36</v>
      </c>
      <c r="C13" s="166">
        <f>RUBRADO!H22</f>
        <v>0</v>
      </c>
      <c r="D13" s="167">
        <f>RUBRADO!H22</f>
        <v>0</v>
      </c>
      <c r="E13" s="235" t="e">
        <f>+RUBRADO!J15</f>
        <v>#DIV/0!</v>
      </c>
      <c r="F13" s="236"/>
      <c r="G13" s="80"/>
      <c r="H13" s="159"/>
      <c r="I13" s="159"/>
      <c r="J13" s="159"/>
      <c r="K13" s="160"/>
      <c r="L13" s="159"/>
      <c r="M13" s="161"/>
      <c r="N13" s="159"/>
      <c r="O13" s="161"/>
      <c r="P13" s="80"/>
      <c r="Q13" s="92">
        <f>+I13+K13+M13+O13</f>
        <v>0</v>
      </c>
    </row>
    <row r="14" spans="1:17" ht="31.5" customHeight="1">
      <c r="A14" s="168">
        <v>1</v>
      </c>
      <c r="B14" s="116" t="s">
        <v>16</v>
      </c>
      <c r="C14" s="94"/>
      <c r="D14" s="115"/>
      <c r="E14" s="226" t="e">
        <f>+RUBRADO!J22</f>
        <v>#DIV/0!</v>
      </c>
      <c r="F14" s="227"/>
      <c r="G14" s="80"/>
      <c r="H14" s="82"/>
      <c r="I14" s="85"/>
      <c r="J14" s="82"/>
      <c r="K14" s="82"/>
      <c r="L14" s="82"/>
      <c r="M14" s="86"/>
      <c r="N14" s="82"/>
      <c r="O14" s="83"/>
      <c r="P14" s="80"/>
      <c r="Q14" s="92">
        <f t="shared" ref="Q14:Q21" si="0">+I14+K14+M14+O14</f>
        <v>0</v>
      </c>
    </row>
    <row r="15" spans="1:17" ht="31.5" customHeight="1">
      <c r="A15" s="169">
        <v>2</v>
      </c>
      <c r="B15" s="120" t="s">
        <v>18</v>
      </c>
      <c r="C15" s="95">
        <v>0</v>
      </c>
      <c r="D15" s="96" t="e">
        <f>RUBRADO!#REF!</f>
        <v>#REF!</v>
      </c>
      <c r="E15" s="226" t="e">
        <f>+RUBRADO!J33</f>
        <v>#DIV/0!</v>
      </c>
      <c r="F15" s="227"/>
      <c r="G15" s="80"/>
      <c r="H15" s="82"/>
      <c r="I15" s="82"/>
      <c r="J15" s="82"/>
      <c r="K15" s="82"/>
      <c r="L15" s="82"/>
      <c r="M15" s="114"/>
      <c r="N15" s="82"/>
      <c r="O15" s="83"/>
      <c r="P15" s="80"/>
      <c r="Q15" s="92">
        <f t="shared" si="0"/>
        <v>0</v>
      </c>
    </row>
    <row r="16" spans="1:17" ht="31.5" customHeight="1">
      <c r="A16" s="170">
        <v>3</v>
      </c>
      <c r="B16" s="120" t="s">
        <v>57</v>
      </c>
      <c r="C16" s="117">
        <v>0</v>
      </c>
      <c r="D16" s="118" t="e">
        <f>RUBRADO!#REF!</f>
        <v>#REF!</v>
      </c>
      <c r="E16" s="226" t="e">
        <f>+RUBRADO!J50</f>
        <v>#DIV/0!</v>
      </c>
      <c r="F16" s="227"/>
      <c r="G16" s="80"/>
      <c r="H16" s="82"/>
      <c r="I16" s="82"/>
      <c r="J16" s="82"/>
      <c r="K16" s="82"/>
      <c r="L16" s="82"/>
      <c r="M16" s="114"/>
      <c r="N16" s="82"/>
      <c r="O16" s="83"/>
      <c r="P16" s="80"/>
      <c r="Q16" s="92">
        <f t="shared" si="0"/>
        <v>0</v>
      </c>
    </row>
    <row r="17" spans="1:17" ht="31.5" customHeight="1">
      <c r="A17" s="171">
        <v>4</v>
      </c>
      <c r="B17" s="120" t="s">
        <v>14</v>
      </c>
      <c r="C17" s="117"/>
      <c r="D17" s="118" t="e">
        <f>RUBRADO!#REF!</f>
        <v>#REF!</v>
      </c>
      <c r="E17" s="226" t="e">
        <f>+RUBRADO!J72</f>
        <v>#DIV/0!</v>
      </c>
      <c r="F17" s="227"/>
      <c r="G17" s="80"/>
      <c r="H17" s="82"/>
      <c r="I17" s="82"/>
      <c r="J17" s="82"/>
      <c r="K17" s="82"/>
      <c r="L17" s="82"/>
      <c r="M17" s="114"/>
      <c r="N17" s="82"/>
      <c r="O17" s="83"/>
      <c r="P17" s="80"/>
      <c r="Q17" s="92">
        <f t="shared" si="0"/>
        <v>0</v>
      </c>
    </row>
    <row r="18" spans="1:17" ht="31.5" customHeight="1">
      <c r="A18" s="170">
        <v>5</v>
      </c>
      <c r="B18" s="120" t="s">
        <v>31</v>
      </c>
      <c r="C18" s="117"/>
      <c r="D18" s="118" t="e">
        <f>RUBRADO!#REF!</f>
        <v>#REF!</v>
      </c>
      <c r="E18" s="226" t="e">
        <f>+RUBRADO!J77</f>
        <v>#DIV/0!</v>
      </c>
      <c r="F18" s="227"/>
      <c r="G18" s="80"/>
      <c r="H18" s="82"/>
      <c r="I18" s="85"/>
      <c r="J18" s="82"/>
      <c r="K18" s="82"/>
      <c r="L18" s="82"/>
      <c r="M18" s="114"/>
      <c r="N18" s="82"/>
      <c r="O18" s="83"/>
      <c r="P18" s="80"/>
      <c r="Q18" s="92">
        <f t="shared" si="0"/>
        <v>0</v>
      </c>
    </row>
    <row r="19" spans="1:17" ht="31.5" customHeight="1">
      <c r="A19" s="171">
        <v>6</v>
      </c>
      <c r="B19" s="120" t="s">
        <v>14</v>
      </c>
      <c r="C19" s="117" t="e">
        <v>#REF!</v>
      </c>
      <c r="D19" s="118" t="e">
        <f>RUBRADO!#REF!</f>
        <v>#REF!</v>
      </c>
      <c r="E19" s="226" t="e">
        <f>+RUBRADO!#REF!</f>
        <v>#REF!</v>
      </c>
      <c r="F19" s="227"/>
      <c r="G19" s="80"/>
      <c r="H19" s="82"/>
      <c r="I19" s="85"/>
      <c r="J19" s="82"/>
      <c r="K19" s="82"/>
      <c r="L19" s="82"/>
      <c r="M19" s="114"/>
      <c r="N19" s="82"/>
      <c r="O19" s="83"/>
      <c r="P19" s="80"/>
      <c r="Q19" s="92">
        <f t="shared" si="0"/>
        <v>0</v>
      </c>
    </row>
    <row r="20" spans="1:17" ht="31.5" customHeight="1">
      <c r="A20" s="170">
        <v>7</v>
      </c>
      <c r="B20" s="120" t="s">
        <v>58</v>
      </c>
      <c r="C20" s="117"/>
      <c r="D20" s="118" t="e">
        <f>RUBRADO!#REF!</f>
        <v>#REF!</v>
      </c>
      <c r="E20" s="226" t="e">
        <f>+RUBRADO!J84</f>
        <v>#DIV/0!</v>
      </c>
      <c r="F20" s="227"/>
      <c r="G20" s="80"/>
      <c r="H20" s="82"/>
      <c r="I20" s="85"/>
      <c r="J20" s="82"/>
      <c r="K20" s="82"/>
      <c r="L20" s="82"/>
      <c r="M20" s="114"/>
      <c r="N20" s="82"/>
      <c r="O20" s="83"/>
      <c r="P20" s="80"/>
      <c r="Q20" s="92">
        <f t="shared" si="0"/>
        <v>0</v>
      </c>
    </row>
    <row r="21" spans="1:17" ht="31.5" customHeight="1" thickBot="1">
      <c r="A21" s="172">
        <v>8</v>
      </c>
      <c r="B21" s="173" t="s">
        <v>70</v>
      </c>
      <c r="C21" s="174"/>
      <c r="D21" s="175" t="e">
        <f>RUBRADO!#REF!</f>
        <v>#REF!</v>
      </c>
      <c r="E21" s="231"/>
      <c r="F21" s="232"/>
      <c r="G21" s="80"/>
      <c r="H21" s="84"/>
      <c r="I21" s="84"/>
      <c r="J21" s="84"/>
      <c r="K21" s="84"/>
      <c r="L21" s="84"/>
      <c r="M21" s="162"/>
      <c r="N21" s="84"/>
      <c r="O21" s="163"/>
      <c r="P21" s="80"/>
      <c r="Q21" s="92">
        <f t="shared" si="0"/>
        <v>0</v>
      </c>
    </row>
    <row r="22" spans="1:17" ht="15.75" thickBot="1">
      <c r="A22" s="66"/>
      <c r="B22" s="78"/>
      <c r="C22" s="67"/>
      <c r="D22" s="68"/>
      <c r="E22" s="68"/>
      <c r="F22" s="71"/>
      <c r="G22" s="53"/>
      <c r="H22" s="157"/>
      <c r="I22" s="158"/>
      <c r="J22" s="157"/>
      <c r="K22" s="158"/>
      <c r="L22" s="157"/>
      <c r="M22" s="158"/>
      <c r="N22" s="157"/>
      <c r="O22" s="158"/>
      <c r="P22" s="55"/>
      <c r="Q22" s="93"/>
    </row>
    <row r="23" spans="1:17" ht="29.25" thickBot="1">
      <c r="A23" s="224" t="s">
        <v>11</v>
      </c>
      <c r="B23" s="225"/>
      <c r="C23" s="72"/>
      <c r="D23" s="73" t="e">
        <f>SUM(D13:D22)</f>
        <v>#REF!</v>
      </c>
      <c r="E23" s="228" t="e">
        <f>SUM(E13:F21)</f>
        <v>#DIV/0!</v>
      </c>
      <c r="F23" s="229"/>
      <c r="G23" s="55"/>
      <c r="H23" s="146"/>
      <c r="I23" s="147">
        <f>SUM(I13:I21)</f>
        <v>0</v>
      </c>
      <c r="J23" s="146"/>
      <c r="K23" s="147">
        <f>SUM(K13:K21)</f>
        <v>0</v>
      </c>
      <c r="L23" s="146"/>
      <c r="M23" s="147">
        <f>SUM(M13:M21)</f>
        <v>0</v>
      </c>
      <c r="N23" s="146"/>
      <c r="O23" s="148">
        <f>SUM(O13:O21)</f>
        <v>0</v>
      </c>
      <c r="P23" s="53"/>
      <c r="Q23" s="92">
        <f>SUM(H23:O23)</f>
        <v>0</v>
      </c>
    </row>
    <row r="24" spans="1:17">
      <c r="A24" s="53"/>
      <c r="B24" s="54"/>
      <c r="C24" s="53"/>
      <c r="D24" s="53"/>
      <c r="E24" s="53"/>
      <c r="F24" s="53"/>
      <c r="G24" s="53"/>
      <c r="H24" s="55"/>
      <c r="I24" s="81"/>
      <c r="J24" s="55"/>
      <c r="K24" s="81"/>
      <c r="L24" s="55"/>
      <c r="M24" s="81"/>
      <c r="N24" s="55"/>
      <c r="O24" s="81"/>
      <c r="P24" s="53"/>
    </row>
    <row r="25" spans="1:17" ht="15.75">
      <c r="A25" s="99"/>
      <c r="B25" s="98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</row>
    <row r="26" spans="1:17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</row>
    <row r="27" spans="1:17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</row>
    <row r="28" spans="1:17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</row>
    <row r="29" spans="1:17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Q29"/>
    </row>
    <row r="30" spans="1:17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Q30"/>
    </row>
    <row r="31" spans="1:17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</row>
    <row r="32" spans="1:17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</row>
    <row r="33" spans="1:16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</row>
  </sheetData>
  <customSheetViews>
    <customSheetView guid="{ACF5B9C3-7299-4529-AE58-67FE4E88BCF3}" scale="80" fitToPage="1" hiddenColumns="1">
      <selection activeCell="H6" sqref="A6:H7"/>
      <pageMargins left="0.51181102362204722" right="1.1023622047244095" top="0.39370078740157483" bottom="0" header="0.31496062992125984" footer="0.31496062992125984"/>
      <pageSetup paperSize="9" scale="62" fitToHeight="0" orientation="landscape" verticalDpi="300" r:id="rId1"/>
    </customSheetView>
    <customSheetView guid="{6CB9092E-6C86-499B-991E-ECD7618A9526}" scale="80" fitToPage="1" hiddenColumns="1" topLeftCell="A16">
      <selection activeCell="E13" sqref="E13:F13"/>
      <pageMargins left="0.51181102362204722" right="1.1023622047244095" top="0.39370078740157483" bottom="0" header="0.31496062992125984" footer="0.31496062992125984"/>
      <pageSetup paperSize="9" scale="62" fitToHeight="0" orientation="landscape" verticalDpi="300" r:id="rId2"/>
    </customSheetView>
    <customSheetView guid="{A5E9A8BC-EE20-4FAC-9222-2D5A6249E6E3}" scale="80" fitToPage="1" hiddenColumns="1">
      <selection activeCell="E13" sqref="E13:F13"/>
      <pageMargins left="0.51181102362204722" right="1.1023622047244095" top="0.39370078740157483" bottom="0" header="0.31496062992125984" footer="0.31496062992125984"/>
      <pageSetup paperSize="9" scale="62" fitToHeight="0" orientation="landscape" verticalDpi="300" r:id="rId3"/>
    </customSheetView>
    <customSheetView guid="{C47243FF-7D98-498E-A889-0EABF451CDE8}" scale="80" fitToPage="1" hiddenColumns="1">
      <selection activeCell="H6" sqref="A6:H7"/>
      <pageMargins left="0.51181102362204722" right="1.1023622047244095" top="0.39370078740157483" bottom="0" header="0.31496062992125984" footer="0.31496062992125984"/>
      <pageSetup paperSize="9" scale="62" fitToHeight="0" orientation="landscape" verticalDpi="300" r:id="rId4"/>
    </customSheetView>
  </customSheetViews>
  <mergeCells count="14">
    <mergeCell ref="A2:O2"/>
    <mergeCell ref="E20:F20"/>
    <mergeCell ref="E21:F21"/>
    <mergeCell ref="A10:B10"/>
    <mergeCell ref="E10:F10"/>
    <mergeCell ref="E13:F13"/>
    <mergeCell ref="E14:F14"/>
    <mergeCell ref="E15:F15"/>
    <mergeCell ref="E16:F16"/>
    <mergeCell ref="A23:B23"/>
    <mergeCell ref="E17:F17"/>
    <mergeCell ref="E18:F18"/>
    <mergeCell ref="E19:F19"/>
    <mergeCell ref="E23:F23"/>
  </mergeCells>
  <pageMargins left="0.51181102362204722" right="1.1023622047244095" top="0.39370078740157483" bottom="0" header="0.31496062992125984" footer="0.31496062992125984"/>
  <pageSetup paperSize="9" scale="62" fitToHeight="0" orientation="landscape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</vt:lpstr>
      <vt:lpstr>CRONOGRAMA</vt:lpstr>
      <vt:lpstr>RUBRADO!Área_de_impresión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César Freire</cp:lastModifiedBy>
  <cp:lastPrinted>2018-09-19T18:16:13Z</cp:lastPrinted>
  <dcterms:created xsi:type="dcterms:W3CDTF">2013-03-18T18:41:53Z</dcterms:created>
  <dcterms:modified xsi:type="dcterms:W3CDTF">2018-09-26T18:22:16Z</dcterms:modified>
</cp:coreProperties>
</file>